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91F93C32-9263-459D-BE47-7D82A61C3FF4}" xr6:coauthVersionLast="47" xr6:coauthVersionMax="47" xr10:uidLastSave="{00000000-0000-0000-0000-000000000000}"/>
  <bookViews>
    <workbookView xWindow="1770" yWindow="1770" windowWidth="18270" windowHeight="11415" xr2:uid="{00000000-000D-0000-FFFF-FFFF00000000}"/>
  </bookViews>
  <sheets>
    <sheet name="Orçamento" sheetId="1" r:id="rId1"/>
    <sheet name="20" sheetId="2" r:id="rId2"/>
    <sheet name="20.1" sheetId="3" r:id="rId3"/>
    <sheet name="20.2" sheetId="4" r:id="rId4"/>
    <sheet name="20.3" sheetId="5" r:id="rId5"/>
    <sheet name="20.4" sheetId="6" r:id="rId6"/>
    <sheet name="20.5" sheetId="7" r:id="rId7"/>
    <sheet name="20.1E" sheetId="8" r:id="rId8"/>
    <sheet name="20.2E" sheetId="9" r:id="rId9"/>
    <sheet name="20.3E" sheetId="10" r:id="rId10"/>
    <sheet name="20.4E" sheetId="11" r:id="rId11"/>
    <sheet name="20.5E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2" l="1"/>
  <c r="C78" i="12"/>
  <c r="E59" i="12"/>
  <c r="C59" i="12"/>
  <c r="E30" i="12"/>
  <c r="C30" i="12"/>
  <c r="E15" i="12"/>
  <c r="C15" i="12"/>
  <c r="E78" i="11"/>
  <c r="C78" i="11"/>
  <c r="E59" i="11"/>
  <c r="C59" i="11"/>
  <c r="E30" i="11"/>
  <c r="C30" i="11"/>
  <c r="E15" i="11"/>
  <c r="C15" i="11"/>
  <c r="E78" i="10"/>
  <c r="C78" i="10"/>
  <c r="E59" i="10"/>
  <c r="C59" i="10"/>
  <c r="E30" i="10"/>
  <c r="C30" i="10"/>
  <c r="E15" i="10"/>
  <c r="C15" i="10"/>
  <c r="E201" i="9"/>
  <c r="C201" i="9"/>
  <c r="E172" i="9"/>
  <c r="C172" i="9"/>
  <c r="E99" i="9"/>
  <c r="C99" i="9"/>
  <c r="E35" i="8"/>
  <c r="C35" i="8"/>
  <c r="E12" i="7"/>
  <c r="C12" i="7"/>
  <c r="E12" i="6"/>
  <c r="C12" i="6"/>
  <c r="E12" i="5"/>
  <c r="C12" i="5"/>
  <c r="E11" i="4"/>
  <c r="C11" i="4"/>
  <c r="E9" i="3"/>
  <c r="C9" i="3"/>
</calcChain>
</file>

<file path=xl/sharedStrings.xml><?xml version="1.0" encoding="utf-8"?>
<sst xmlns="http://schemas.openxmlformats.org/spreadsheetml/2006/main" count="2393" uniqueCount="339">
  <si>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</si>
  <si>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</si>
  <si>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</si>
  <si>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</si>
  <si>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</si>
  <si>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</si>
  <si>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</si>
  <si>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</si>
  <si>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</si>
  <si>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</si>
  <si>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20</t>
  </si>
  <si>
    <t>RESERVATORIO ESTRUTURA</t>
  </si>
  <si>
    <t>20.1</t>
  </si>
  <si>
    <t>11.009.0120-1</t>
  </si>
  <si>
    <t>EMOP</t>
  </si>
  <si>
    <t>BARRA DE ACO CA-50,C/SALIENCIA OU MOSSA,COEFICIENTE CONFORMA CAO SUPERFICIAL MINIMO (ADERENCIA) IGUAL A 1,5,DIAM.6,3MM,DE STINADA A ARMADURA DE CONCRETO ARMADO,COMPREEND.10% DE PERDA S DE PONTAS E ARAME 18.FORN.CORTE,DOBRAGEM,MONTAGEM E COLOC. ACO NAS FORMAS C/AUXILIO DE EQUIPAMENTOS,INCL.TRANSPORTE HOR IZONTAL E VERTICAL C/EQUIPAMENTOS,P/ESTRUT.PONTES E VIADUTOS 3%-DESGASTE DE FERRAMENTAS E EPI</t>
  </si>
  <si>
    <t>kg</t>
  </si>
  <si>
    <t>126,68</t>
  </si>
  <si>
    <t>20.2</t>
  </si>
  <si>
    <t>11.009.0122-1</t>
  </si>
  <si>
    <t>BARRA ACO CA-50,C/SALIENCIA OU MOSSA,COEFICIENTE CONFORMACAO SUPERFICIAL MINIMO (ADERENCIA) IGUAL A 1,5,DIAM. 8 A 12,5MM ,DESTINADA ARMADURA CONCRETO ARMADO,COMPREENDENDO 10% PERDAS DE PONTAS E ARAME 18.FORN.CORTE,DOBRAGEM,MONTAGEM E COLOC. ACO NAS FORMAS C/AUXILIO EQUIPAMENTOS,INCL.TRANSP.HORIZONTAL E VERTICAL C/EQUIPAMENTOS,P/ESTRUTURAS DE PONTES E VIADUTOS 3%-DESGASTE DE FERRAMENTAS E EPI</t>
  </si>
  <si>
    <t>1548,97</t>
  </si>
  <si>
    <t>20.3</t>
  </si>
  <si>
    <t>11.025.0014-0</t>
  </si>
  <si>
    <t>CONCRETO BOMBEADO,FCK=40MPA,COMPREENDENDO O FORNECIMENTO DE CONCRETO IMPORTADO DE USINA,COLOCACAO NAS FORMAS,ESPALHAMENT O,ADENSAMENTO MECANICO E ACABAMENTO 3%-DESGASTE DE FERRAMENTAS E EPI</t>
  </si>
  <si>
    <t>m³</t>
  </si>
  <si>
    <t>51,74</t>
  </si>
  <si>
    <t>20.4</t>
  </si>
  <si>
    <t>11.005.0015-0</t>
  </si>
  <si>
    <t>FORMAS DE CHAPAS DE MADEIRA COMPENSADA,DE 20MM DE ESPESSURA, PLASTIFICADAS,SERVINDO 2 VEZES,E MADEIRA AUXILIAR SERVINDO 3 VEZES,INCLUSIVE FORNECIMENTO E DESMOLDAGEM,EXCLUSIVE ESCORA MENTO 3%-DESGASTE DE FERRAMENTAS E EPI</t>
  </si>
  <si>
    <t>m²</t>
  </si>
  <si>
    <t>112,51</t>
  </si>
  <si>
    <t>20.5</t>
  </si>
  <si>
    <t>01.001.0150-0</t>
  </si>
  <si>
    <t>CONTROLE TECNOLOGICO DE OBRAS EM CONCRETO ARMADO CONSIDERAND O APENAS O CONTROLE DO CONCRETO E CONSTANDO DE COLETA,MOLDAG EM E CAPEAMENTO DE CORPOS DE PROVA,TRANSPORTE ATE 50KM,ENSAI OS DE RESISTENCIA A COMPRESSAO AOS 3, 7 E 28 DIAS E "SLUMP T EST",MEDIDO POR M3 DE CONCRETO COLOCADO NAS FORMAS</t>
  </si>
  <si>
    <t>Resumo do Critério</t>
  </si>
  <si>
    <t>Tipo</t>
  </si>
  <si>
    <t>Elementos</t>
  </si>
  <si>
    <t>Nome do Subcritério</t>
  </si>
  <si>
    <t>Fórmula</t>
  </si>
  <si>
    <t>Vergalhão estrutural</t>
  </si>
  <si>
    <t/>
  </si>
  <si>
    <t>Adicionar a</t>
  </si>
  <si>
    <t>Seleção</t>
  </si>
  <si>
    <t>Volume da armadura*7850kg/m³</t>
  </si>
  <si>
    <t>Filtro de Família</t>
  </si>
  <si>
    <t>Família</t>
  </si>
  <si>
    <t>Barra do vergalhão</t>
  </si>
  <si>
    <t>D 6,3</t>
  </si>
  <si>
    <t>Ou</t>
  </si>
  <si>
    <t>6.3 CA-50</t>
  </si>
  <si>
    <t>8 CA-50</t>
  </si>
  <si>
    <t>10 CA-50</t>
  </si>
  <si>
    <t>12.5 CA-50</t>
  </si>
  <si>
    <t>Categoria</t>
  </si>
  <si>
    <t>Pilares estruturais (Volume_Concreto)</t>
  </si>
  <si>
    <t>Pisos (Volume_Concreto)</t>
  </si>
  <si>
    <t>Quadro estrutural (Volume_Concreto)</t>
  </si>
  <si>
    <t>Paredes (Volume)</t>
  </si>
  <si>
    <t>Subtraído de</t>
  </si>
  <si>
    <t>Volume_Concreto</t>
  </si>
  <si>
    <t>TQS - Pilar retangular</t>
  </si>
  <si>
    <t>20.0 x 50.0</t>
  </si>
  <si>
    <t>Volume</t>
  </si>
  <si>
    <t>Filtro de Fase</t>
  </si>
  <si>
    <t>Criado em</t>
  </si>
  <si>
    <t>Demolido em</t>
  </si>
  <si>
    <t>------</t>
  </si>
  <si>
    <t>Parede básica</t>
  </si>
  <si>
    <t>.PAR-20</t>
  </si>
  <si>
    <t>Pilares estruturais (Area_Formas)</t>
  </si>
  <si>
    <t>Pisos (Area_Formas)</t>
  </si>
  <si>
    <t>Quadro estrutural</t>
  </si>
  <si>
    <t>Paredes (Área)</t>
  </si>
  <si>
    <t>Area_Formas</t>
  </si>
  <si>
    <t>Área</t>
  </si>
  <si>
    <t>Projeto</t>
  </si>
  <si>
    <t>Vínculo</t>
  </si>
  <si>
    <t>Elemento</t>
  </si>
  <si>
    <t>Id do Revit</t>
  </si>
  <si>
    <t>Totais:</t>
  </si>
  <si>
    <t>BE-PMSa-DES-EST-CAMARA-EX-000-R (Reservatório)</t>
  </si>
  <si>
    <t>6.3 CA-50 : Forma 22</t>
  </si>
  <si>
    <t>2127275</t>
  </si>
  <si>
    <t>2127279</t>
  </si>
  <si>
    <t>2127285</t>
  </si>
  <si>
    <t>2127291</t>
  </si>
  <si>
    <t>2127340</t>
  </si>
  <si>
    <t>2127346</t>
  </si>
  <si>
    <t>2127354</t>
  </si>
  <si>
    <t>2127359</t>
  </si>
  <si>
    <t>2127365</t>
  </si>
  <si>
    <t>2127370</t>
  </si>
  <si>
    <t>2127374</t>
  </si>
  <si>
    <t>2127439</t>
  </si>
  <si>
    <t>2127444</t>
  </si>
  <si>
    <t>2127448</t>
  </si>
  <si>
    <t>2127454</t>
  </si>
  <si>
    <t>2127474</t>
  </si>
  <si>
    <t>2127480</t>
  </si>
  <si>
    <t>2127485</t>
  </si>
  <si>
    <t>2127489</t>
  </si>
  <si>
    <t>2127501</t>
  </si>
  <si>
    <t>2127506</t>
  </si>
  <si>
    <t>2127510</t>
  </si>
  <si>
    <t>2127516</t>
  </si>
  <si>
    <t>2127536</t>
  </si>
  <si>
    <t>2127542</t>
  </si>
  <si>
    <t>2127547</t>
  </si>
  <si>
    <t>2127551</t>
  </si>
  <si>
    <t>2127563</t>
  </si>
  <si>
    <t>8 CA-50 : Forma 16</t>
  </si>
  <si>
    <t>2127307</t>
  </si>
  <si>
    <t>2127308</t>
  </si>
  <si>
    <t>2127309</t>
  </si>
  <si>
    <t>2127310</t>
  </si>
  <si>
    <t>2127321</t>
  </si>
  <si>
    <t>2127322</t>
  </si>
  <si>
    <t>2127323</t>
  </si>
  <si>
    <t>2127324</t>
  </si>
  <si>
    <t>2127574</t>
  </si>
  <si>
    <t>2127575</t>
  </si>
  <si>
    <t>2127576</t>
  </si>
  <si>
    <t>2127577</t>
  </si>
  <si>
    <t>2127586</t>
  </si>
  <si>
    <t>2127587</t>
  </si>
  <si>
    <t>2127588</t>
  </si>
  <si>
    <t>2127589</t>
  </si>
  <si>
    <t>2132975</t>
  </si>
  <si>
    <t>2132976</t>
  </si>
  <si>
    <t>2132977</t>
  </si>
  <si>
    <t>2132978</t>
  </si>
  <si>
    <t>2133007</t>
  </si>
  <si>
    <t>2133008</t>
  </si>
  <si>
    <t>2133009</t>
  </si>
  <si>
    <t>2133010</t>
  </si>
  <si>
    <t>8 CA-50 : Forma M_17</t>
  </si>
  <si>
    <t>2127329</t>
  </si>
  <si>
    <t>2127330</t>
  </si>
  <si>
    <t>2127331</t>
  </si>
  <si>
    <t>2127332</t>
  </si>
  <si>
    <t>2127337</t>
  </si>
  <si>
    <t>2127338</t>
  </si>
  <si>
    <t>2127383</t>
  </si>
  <si>
    <t>2127384</t>
  </si>
  <si>
    <t>2127389</t>
  </si>
  <si>
    <t>2127390</t>
  </si>
  <si>
    <t>2127391</t>
  </si>
  <si>
    <t>2127392</t>
  </si>
  <si>
    <t>2127393</t>
  </si>
  <si>
    <t>2127394</t>
  </si>
  <si>
    <t>2127395</t>
  </si>
  <si>
    <t>2127396</t>
  </si>
  <si>
    <t>2127397</t>
  </si>
  <si>
    <t>2127398</t>
  </si>
  <si>
    <t>2127399</t>
  </si>
  <si>
    <t>2127400</t>
  </si>
  <si>
    <t>2127401</t>
  </si>
  <si>
    <t>2127402</t>
  </si>
  <si>
    <t>2127403</t>
  </si>
  <si>
    <t>2127404</t>
  </si>
  <si>
    <t>2127405</t>
  </si>
  <si>
    <t>2127406</t>
  </si>
  <si>
    <t>2127407</t>
  </si>
  <si>
    <t>2127408</t>
  </si>
  <si>
    <t>2127409</t>
  </si>
  <si>
    <t>2127410</t>
  </si>
  <si>
    <t>2127411</t>
  </si>
  <si>
    <t>2127412</t>
  </si>
  <si>
    <t>2127413</t>
  </si>
  <si>
    <t>2127414</t>
  </si>
  <si>
    <t>2127415</t>
  </si>
  <si>
    <t>2127416</t>
  </si>
  <si>
    <t>2127417</t>
  </si>
  <si>
    <t>2127418</t>
  </si>
  <si>
    <t>2127419</t>
  </si>
  <si>
    <t>2127420</t>
  </si>
  <si>
    <t>2127421</t>
  </si>
  <si>
    <t>2127422</t>
  </si>
  <si>
    <t>2127423</t>
  </si>
  <si>
    <t>2127424</t>
  </si>
  <si>
    <t>2127425</t>
  </si>
  <si>
    <t>2127426</t>
  </si>
  <si>
    <t>2127427</t>
  </si>
  <si>
    <t>2127428</t>
  </si>
  <si>
    <t>2127429</t>
  </si>
  <si>
    <t>2127430</t>
  </si>
  <si>
    <t>2127431</t>
  </si>
  <si>
    <t>2127432</t>
  </si>
  <si>
    <t>2127433</t>
  </si>
  <si>
    <t>2127434</t>
  </si>
  <si>
    <t>2127435</t>
  </si>
  <si>
    <t>2127436</t>
  </si>
  <si>
    <t>2127462</t>
  </si>
  <si>
    <t>2127463</t>
  </si>
  <si>
    <t>2127468</t>
  </si>
  <si>
    <t>2127469</t>
  </si>
  <si>
    <t>2127497</t>
  </si>
  <si>
    <t>2127498</t>
  </si>
  <si>
    <t>2127524</t>
  </si>
  <si>
    <t>2127525</t>
  </si>
  <si>
    <t>2127530</t>
  </si>
  <si>
    <t>2127531</t>
  </si>
  <si>
    <t>2127559</t>
  </si>
  <si>
    <t>2127560</t>
  </si>
  <si>
    <t>10 CA-50 : Forma 01</t>
  </si>
  <si>
    <t>2127286</t>
  </si>
  <si>
    <t>2127287</t>
  </si>
  <si>
    <t>2127288</t>
  </si>
  <si>
    <t>2127292</t>
  </si>
  <si>
    <t>2127293</t>
  </si>
  <si>
    <t>2127294</t>
  </si>
  <si>
    <t>2127347</t>
  </si>
  <si>
    <t>2127348</t>
  </si>
  <si>
    <t>2127349</t>
  </si>
  <si>
    <t>2127355</t>
  </si>
  <si>
    <t>2127356</t>
  </si>
  <si>
    <t>2127357</t>
  </si>
  <si>
    <t>2127455</t>
  </si>
  <si>
    <t>2127456</t>
  </si>
  <si>
    <t>2127457</t>
  </si>
  <si>
    <t>2127475</t>
  </si>
  <si>
    <t>2127476</t>
  </si>
  <si>
    <t>2127477</t>
  </si>
  <si>
    <t>2127517</t>
  </si>
  <si>
    <t>2127518</t>
  </si>
  <si>
    <t>2127519</t>
  </si>
  <si>
    <t>2127537</t>
  </si>
  <si>
    <t>2127538</t>
  </si>
  <si>
    <t>2127539</t>
  </si>
  <si>
    <t>10 CA-50 : Forma 16</t>
  </si>
  <si>
    <t>2127276</t>
  </si>
  <si>
    <t>2127277</t>
  </si>
  <si>
    <t>2127281</t>
  </si>
  <si>
    <t>2127282</t>
  </si>
  <si>
    <t>2127342</t>
  </si>
  <si>
    <t>2127343</t>
  </si>
  <si>
    <t>2127361</t>
  </si>
  <si>
    <t>2127362</t>
  </si>
  <si>
    <t>2127366</t>
  </si>
  <si>
    <t>2127367</t>
  </si>
  <si>
    <t>2127371</t>
  </si>
  <si>
    <t>2127372</t>
  </si>
  <si>
    <t>2127376</t>
  </si>
  <si>
    <t>2127377</t>
  </si>
  <si>
    <t>2127440</t>
  </si>
  <si>
    <t>2127441</t>
  </si>
  <si>
    <t>2127445</t>
  </si>
  <si>
    <t>2127446</t>
  </si>
  <si>
    <t>2127450</t>
  </si>
  <si>
    <t>2127451</t>
  </si>
  <si>
    <t>2127481</t>
  </si>
  <si>
    <t>2127482</t>
  </si>
  <si>
    <t>2127486</t>
  </si>
  <si>
    <t>2127487</t>
  </si>
  <si>
    <t>2127491</t>
  </si>
  <si>
    <t>2127492</t>
  </si>
  <si>
    <t>2127502</t>
  </si>
  <si>
    <t>2127503</t>
  </si>
  <si>
    <t>2127507</t>
  </si>
  <si>
    <t>2127508</t>
  </si>
  <si>
    <t>2127512</t>
  </si>
  <si>
    <t>2127513</t>
  </si>
  <si>
    <t>2127543</t>
  </si>
  <si>
    <t>2127544</t>
  </si>
  <si>
    <t>2127548</t>
  </si>
  <si>
    <t>2127549</t>
  </si>
  <si>
    <t>2127553</t>
  </si>
  <si>
    <t>2127554</t>
  </si>
  <si>
    <t>2127564</t>
  </si>
  <si>
    <t>2127565</t>
  </si>
  <si>
    <t>12.5 CA-50 : Forma M_17</t>
  </si>
  <si>
    <t>2127311</t>
  </si>
  <si>
    <t>2127312</t>
  </si>
  <si>
    <t>2127327</t>
  </si>
  <si>
    <t>2127328</t>
  </si>
  <si>
    <t>2127335</t>
  </si>
  <si>
    <t>2127336</t>
  </si>
  <si>
    <t>2127381</t>
  </si>
  <si>
    <t>2127382</t>
  </si>
  <si>
    <t>2127460</t>
  </si>
  <si>
    <t>2127461</t>
  </si>
  <si>
    <t>2127466</t>
  </si>
  <si>
    <t>2127467</t>
  </si>
  <si>
    <t>2127495</t>
  </si>
  <si>
    <t>2127496</t>
  </si>
  <si>
    <t>2127522</t>
  </si>
  <si>
    <t>2127523</t>
  </si>
  <si>
    <t>2127528</t>
  </si>
  <si>
    <t>2127529</t>
  </si>
  <si>
    <t>2127557</t>
  </si>
  <si>
    <t>2127558</t>
  </si>
  <si>
    <t>2127283</t>
  </si>
  <si>
    <t>2127289</t>
  </si>
  <si>
    <t>2127344</t>
  </si>
  <si>
    <t>2127352</t>
  </si>
  <si>
    <t>2127452</t>
  </si>
  <si>
    <t>2127472</t>
  </si>
  <si>
    <t>2127514</t>
  </si>
  <si>
    <t>2127534</t>
  </si>
  <si>
    <t>TQS h=20</t>
  </si>
  <si>
    <t>2127301</t>
  </si>
  <si>
    <t>2127315</t>
  </si>
  <si>
    <t>2127568</t>
  </si>
  <si>
    <t>2127580</t>
  </si>
  <si>
    <t>2132969</t>
  </si>
  <si>
    <t>2133001</t>
  </si>
  <si>
    <t>20.0 x 20</t>
  </si>
  <si>
    <t>2127273</t>
  </si>
  <si>
    <t>2127278</t>
  </si>
  <si>
    <t>2127339</t>
  </si>
  <si>
    <t>2127358</t>
  </si>
  <si>
    <t>2127363</t>
  </si>
  <si>
    <t>2127368</t>
  </si>
  <si>
    <t>2127373</t>
  </si>
  <si>
    <t>2127437</t>
  </si>
  <si>
    <t>2127442</t>
  </si>
  <si>
    <t>2127447</t>
  </si>
  <si>
    <t>2127478</t>
  </si>
  <si>
    <t>2127483</t>
  </si>
  <si>
    <t>2127488</t>
  </si>
  <si>
    <t>2127499</t>
  </si>
  <si>
    <t>2127504</t>
  </si>
  <si>
    <t>2127509</t>
  </si>
  <si>
    <t>2127540</t>
  </si>
  <si>
    <t>2127545</t>
  </si>
  <si>
    <t>2127550</t>
  </si>
  <si>
    <t>2127561</t>
  </si>
  <si>
    <t>2127297</t>
  </si>
  <si>
    <t>2127325</t>
  </si>
  <si>
    <t>2127333</t>
  </si>
  <si>
    <t>2127379</t>
  </si>
  <si>
    <t>2127458</t>
  </si>
  <si>
    <t>2127464</t>
  </si>
  <si>
    <t>2127493</t>
  </si>
  <si>
    <t>2127520</t>
  </si>
  <si>
    <t>2127526</t>
  </si>
  <si>
    <t>2127555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</si>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</sst>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20.1" displayName="Criteria_Summary20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20.2" displayName="Criteria_Summary20.2" ref="A7:E11" totalsRowCount="1" totalsRowCellStyle="styleRegular">
  <autoFilter ref="A7:E10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20.3" displayName="Criteria_Summary20.3" ref="A7:E12" totalsRowCount="1" totalsRowCellStyle="styleRegular">
  <autoFilter ref="A7:E11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20.4" displayName="Criteria_Summary20.4" ref="A7:E12" totalsRowCount="1" totalsRowCellStyle="styleRegular">
  <autoFilter ref="A7:E11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20.5" displayName="Criteria_Summary20.5" ref="A7:E12" totalsRowCount="1" totalsRowCellStyle="styleRegular">
  <autoFilter ref="A7:E11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Elements20_11" displayName="Elements20_11" ref="A6:E35" totalsRowCount="1" totalsRowCellStyle="styleRegular">
  <autoFilter ref="A6:E34" xr:uid="{00000000-0009-0000-0100-000006000000}"/>
  <tableColumns count="5">
    <tableColumn id="1" xr3:uid="{00000000-0010-0000-0500-000001000000}" name="Projeto"/>
    <tableColumn id="2" xr3:uid="{00000000-0010-0000-0500-000002000000}" name="Vínculo"/>
    <tableColumn id="3" xr3:uid="{00000000-0010-0000-0500-000003000000}" name="Elemento" totalsRowFunction="count"/>
    <tableColumn id="4" xr3:uid="{00000000-0010-0000-0500-000004000000}" name="Id do Revit"/>
    <tableColumn id="5" xr3:uid="{00000000-0010-0000-0500-000005000000}" name="Totais: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Elements20_21" displayName="Elements20_21" ref="A6:E99" totalsRowCount="1" totalsRowCellStyle="styleRegular">
  <autoFilter ref="A6:E98" xr:uid="{00000000-0009-0000-0100-000007000000}"/>
  <tableColumns count="5">
    <tableColumn id="1" xr3:uid="{00000000-0010-0000-0600-000001000000}" name="Projeto"/>
    <tableColumn id="2" xr3:uid="{00000000-0010-0000-0600-000002000000}" name="Vínculo"/>
    <tableColumn id="3" xr3:uid="{00000000-0010-0000-0600-000003000000}" name="Elemento" totalsRowFunction="count"/>
    <tableColumn id="4" xr3:uid="{00000000-0010-0000-0600-000004000000}" name="Id do Revit"/>
    <tableColumn id="5" xr3:uid="{00000000-0010-0000-0600-000005000000}" name="Totais: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Elements20_22" displayName="Elements20_22" ref="A107:E172" totalsRowCount="1" totalsRowCellStyle="styleRegular">
  <autoFilter ref="A107:E171" xr:uid="{00000000-0009-0000-0100-000008000000}"/>
  <tableColumns count="5">
    <tableColumn id="1" xr3:uid="{00000000-0010-0000-0700-000001000000}" name="Projeto"/>
    <tableColumn id="2" xr3:uid="{00000000-0010-0000-0700-000002000000}" name="Vínculo"/>
    <tableColumn id="3" xr3:uid="{00000000-0010-0000-0700-000003000000}" name="Elemento" totalsRowFunction="count"/>
    <tableColumn id="4" xr3:uid="{00000000-0010-0000-0700-000004000000}" name="Id do Revit"/>
    <tableColumn id="5" xr3:uid="{00000000-0010-0000-0700-000005000000}" name="Totais: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Elements20_23" displayName="Elements20_23" ref="A180:E201" totalsRowCount="1" totalsRowCellStyle="styleRegular">
  <autoFilter ref="A180:E200" xr:uid="{00000000-0009-0000-0100-000009000000}"/>
  <tableColumns count="5">
    <tableColumn id="1" xr3:uid="{00000000-0010-0000-0800-000001000000}" name="Projeto"/>
    <tableColumn id="2" xr3:uid="{00000000-0010-0000-0800-000002000000}" name="Vínculo"/>
    <tableColumn id="3" xr3:uid="{00000000-0010-0000-0800-000003000000}" name="Elemento" totalsRowFunction="count"/>
    <tableColumn id="4" xr3:uid="{00000000-0010-0000-0800-000004000000}" name="Id do Revit"/>
    <tableColumn id="5" xr3:uid="{00000000-0010-0000-0800-000005000000}" name="Totais: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Elements20_31" displayName="Elements20_31" ref="A6:E15" totalsRowCount="1" totalsRowCellStyle="styleRegular">
  <autoFilter ref="A6:E14" xr:uid="{00000000-0009-0000-0100-00000A000000}"/>
  <tableColumns count="5">
    <tableColumn id="1" xr3:uid="{00000000-0010-0000-0900-000001000000}" name="Projeto"/>
    <tableColumn id="2" xr3:uid="{00000000-0010-0000-0900-000002000000}" name="Vínculo"/>
    <tableColumn id="3" xr3:uid="{00000000-0010-0000-0900-000003000000}" name="Elemento" totalsRowFunction="count"/>
    <tableColumn id="4" xr3:uid="{00000000-0010-0000-0900-000004000000}" name="Id do Revit"/>
    <tableColumn id="5" xr3:uid="{00000000-0010-0000-0900-000005000000}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Elements20_32" displayName="Elements20_32" ref="A23:E30" totalsRowCount="1" totalsRowCellStyle="styleRegular">
  <autoFilter ref="A23:E29" xr:uid="{00000000-0009-0000-0100-00000B000000}"/>
  <tableColumns count="5">
    <tableColumn id="1" xr3:uid="{00000000-0010-0000-0A00-000001000000}" name="Projeto"/>
    <tableColumn id="2" xr3:uid="{00000000-0010-0000-0A00-000002000000}" name="Vínculo"/>
    <tableColumn id="3" xr3:uid="{00000000-0010-0000-0A00-000003000000}" name="Elemento" totalsRowFunction="count"/>
    <tableColumn id="4" xr3:uid="{00000000-0010-0000-0A00-000004000000}" name="Id do Revit"/>
    <tableColumn id="5" xr3:uid="{00000000-0010-0000-0A00-000005000000}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Elements20_33" displayName="Elements20_33" ref="A38:E59" totalsRowCount="1" totalsRowCellStyle="styleRegular">
  <autoFilter ref="A38:E58" xr:uid="{00000000-0009-0000-0100-00000C000000}"/>
  <tableColumns count="5">
    <tableColumn id="1" xr3:uid="{00000000-0010-0000-0B00-000001000000}" name="Projeto"/>
    <tableColumn id="2" xr3:uid="{00000000-0010-0000-0B00-000002000000}" name="Vínculo"/>
    <tableColumn id="3" xr3:uid="{00000000-0010-0000-0B00-000003000000}" name="Elemento" totalsRowFunction="count"/>
    <tableColumn id="4" xr3:uid="{00000000-0010-0000-0B00-000004000000}" name="Id do Revit"/>
    <tableColumn id="5" xr3:uid="{00000000-0010-0000-0B00-000005000000}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Elements20_34" displayName="Elements20_34" ref="A67:E78" totalsRowCount="1" totalsRowCellStyle="styleRegular">
  <autoFilter ref="A67:E77" xr:uid="{00000000-0009-0000-0100-00000D000000}"/>
  <tableColumns count="5">
    <tableColumn id="1" xr3:uid="{00000000-0010-0000-0C00-000001000000}" name="Projeto"/>
    <tableColumn id="2" xr3:uid="{00000000-0010-0000-0C00-000002000000}" name="Vínculo"/>
    <tableColumn id="3" xr3:uid="{00000000-0010-0000-0C00-000003000000}" name="Elemento" totalsRowFunction="count"/>
    <tableColumn id="4" xr3:uid="{00000000-0010-0000-0C00-000004000000}" name="Id do Revit"/>
    <tableColumn id="5" xr3:uid="{00000000-0010-0000-0C00-000005000000}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Elements20_41" displayName="Elements20_41" ref="A6:E15" totalsRowCount="1" totalsRowCellStyle="styleRegular">
  <autoFilter ref="A6:E14" xr:uid="{00000000-0009-0000-0100-00000E000000}"/>
  <tableColumns count="5">
    <tableColumn id="1" xr3:uid="{00000000-0010-0000-0D00-000001000000}" name="Projeto"/>
    <tableColumn id="2" xr3:uid="{00000000-0010-0000-0D00-000002000000}" name="Vínculo"/>
    <tableColumn id="3" xr3:uid="{00000000-0010-0000-0D00-000003000000}" name="Elemento" totalsRowFunction="count"/>
    <tableColumn id="4" xr3:uid="{00000000-0010-0000-0D00-000004000000}" name="Id do Revit"/>
    <tableColumn id="5" xr3:uid="{00000000-0010-0000-0D00-000005000000}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Elements20_42" displayName="Elements20_42" ref="A23:E30" totalsRowCount="1" totalsRowCellStyle="styleRegular">
  <autoFilter ref="A23:E29" xr:uid="{00000000-0009-0000-0100-00000F000000}"/>
  <tableColumns count="5">
    <tableColumn id="1" xr3:uid="{00000000-0010-0000-0E00-000001000000}" name="Projeto"/>
    <tableColumn id="2" xr3:uid="{00000000-0010-0000-0E00-000002000000}" name="Vínculo"/>
    <tableColumn id="3" xr3:uid="{00000000-0010-0000-0E00-000003000000}" name="Elemento" totalsRowFunction="count"/>
    <tableColumn id="4" xr3:uid="{00000000-0010-0000-0E00-000004000000}" name="Id do Revit"/>
    <tableColumn id="5" xr3:uid="{00000000-0010-0000-0E00-000005000000}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Elements20_43" displayName="Elements20_43" ref="A38:E59" totalsRowCount="1" totalsRowCellStyle="styleRegular">
  <autoFilter ref="A38:E58" xr:uid="{00000000-0009-0000-0100-000010000000}"/>
  <tableColumns count="5">
    <tableColumn id="1" xr3:uid="{00000000-0010-0000-0F00-000001000000}" name="Projeto"/>
    <tableColumn id="2" xr3:uid="{00000000-0010-0000-0F00-000002000000}" name="Vínculo"/>
    <tableColumn id="3" xr3:uid="{00000000-0010-0000-0F00-000003000000}" name="Elemento" totalsRowFunction="count"/>
    <tableColumn id="4" xr3:uid="{00000000-0010-0000-0F00-000004000000}" name="Id do Revit"/>
    <tableColumn id="5" xr3:uid="{00000000-0010-0000-0F00-000005000000}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Elements20_44" displayName="Elements20_44" ref="A67:E78" totalsRowCount="1" totalsRowCellStyle="styleRegular">
  <autoFilter ref="A67:E77" xr:uid="{00000000-0009-0000-0100-000011000000}"/>
  <tableColumns count="5">
    <tableColumn id="1" xr3:uid="{00000000-0010-0000-1000-000001000000}" name="Projeto"/>
    <tableColumn id="2" xr3:uid="{00000000-0010-0000-1000-000002000000}" name="Vínculo"/>
    <tableColumn id="3" xr3:uid="{00000000-0010-0000-1000-000003000000}" name="Elemento" totalsRowFunction="count"/>
    <tableColumn id="4" xr3:uid="{00000000-0010-0000-1000-000004000000}" name="Id do Revit"/>
    <tableColumn id="5" xr3:uid="{00000000-0010-0000-1000-000005000000}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20_51" displayName="Elements20_51" ref="A6:E15" totalsRowCount="1" totalsRowCellStyle="styleRegular">
  <autoFilter ref="A6:E14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20_52" displayName="Elements20_52" ref="A23:E30" totalsRowCount="1" totalsRowCellStyle="styleRegular">
  <autoFilter ref="A23:E29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20_53" displayName="Elements20_53" ref="A38:E59" totalsRowCount="1" totalsRowCellStyle="styleRegular">
  <autoFilter ref="A38:E58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20_54" displayName="Elements20_54" ref="A67:E78" totalsRowCount="1" totalsRowCellStyle="styleRegular">
  <autoFilter ref="A67:E77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4" Type="http://schemas.openxmlformats.org/officeDocument/2006/relationships/table" Target="../tables/table1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table" Target="../tables/table14.xml"/><Relationship Id="rId4" Type="http://schemas.openxmlformats.org/officeDocument/2006/relationships/table" Target="../tables/table1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" Target="../tables/table19.xml"/><Relationship Id="rId1" Type="http://schemas.openxmlformats.org/officeDocument/2006/relationships/table" Target="../tables/table18.xml"/><Relationship Id="rId4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showGridLines="0" tabSelected="1" workbookViewId="0">
      <selection sqref="A1: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338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98464.92</v>
      </c>
    </row>
    <row r="6" spans="1:9" ht="48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14.683960950012001</v>
      </c>
      <c r="H6" s="6">
        <v>17.598727198589383</v>
      </c>
      <c r="I6" s="6">
        <v>2228.3000000000002</v>
      </c>
    </row>
    <row r="7" spans="1:9" ht="48.75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16</v>
      </c>
      <c r="F7" s="7" t="s">
        <v>21</v>
      </c>
      <c r="G7" s="6">
        <v>13.979064450012</v>
      </c>
      <c r="H7" s="6">
        <v>16.753908743339384</v>
      </c>
      <c r="I7" s="6">
        <v>25945.24</v>
      </c>
    </row>
    <row r="8" spans="1:9" ht="24.75" x14ac:dyDescent="0.25">
      <c r="A8" s="6" t="s">
        <v>22</v>
      </c>
      <c r="B8" s="6" t="s">
        <v>23</v>
      </c>
      <c r="C8" s="6" t="s">
        <v>14</v>
      </c>
      <c r="D8" s="6" t="s">
        <v>24</v>
      </c>
      <c r="E8" s="6" t="s">
        <v>25</v>
      </c>
      <c r="F8" s="7" t="s">
        <v>26</v>
      </c>
      <c r="G8" s="6">
        <v>817.69918563855003</v>
      </c>
      <c r="H8" s="6">
        <v>980.01247398780231</v>
      </c>
      <c r="I8" s="6">
        <v>50705.71</v>
      </c>
    </row>
    <row r="9" spans="1:9" ht="24.75" x14ac:dyDescent="0.25">
      <c r="A9" s="6" t="s">
        <v>27</v>
      </c>
      <c r="B9" s="6" t="s">
        <v>28</v>
      </c>
      <c r="C9" s="6" t="s">
        <v>14</v>
      </c>
      <c r="D9" s="6" t="s">
        <v>29</v>
      </c>
      <c r="E9" s="6" t="s">
        <v>30</v>
      </c>
      <c r="F9" s="7" t="s">
        <v>31</v>
      </c>
      <c r="G9" s="6">
        <v>133.10066892</v>
      </c>
      <c r="H9" s="6">
        <v>159.52115170062001</v>
      </c>
      <c r="I9" s="6">
        <v>17947.59</v>
      </c>
    </row>
    <row r="10" spans="1:9" ht="36.75" x14ac:dyDescent="0.25">
      <c r="A10" s="6" t="s">
        <v>32</v>
      </c>
      <c r="B10" s="6" t="s">
        <v>33</v>
      </c>
      <c r="C10" s="6" t="s">
        <v>14</v>
      </c>
      <c r="D10" s="6" t="s">
        <v>34</v>
      </c>
      <c r="E10" s="6" t="s">
        <v>25</v>
      </c>
      <c r="F10" s="7" t="s">
        <v>26</v>
      </c>
      <c r="G10" s="6">
        <v>26.421817979504802</v>
      </c>
      <c r="H10" s="6">
        <v>31.666548848436509</v>
      </c>
      <c r="I10" s="6">
        <v>1638.08</v>
      </c>
    </row>
    <row r="11" spans="1:9" x14ac:dyDescent="0.25">
      <c r="I11" s="2">
        <v>98464.92</v>
      </c>
    </row>
  </sheetData>
  <mergeCells count="1">
    <mergeCell ref="A1:I2"/>
  </mergeCells>
  <hyperlinks>
    <hyperlink ref="A5" location="'20'!A1" display="20" xr:uid="{00000000-0004-0000-0000-000000000000}"/>
    <hyperlink ref="A6" location="'20.1'!A1" display="20.1" xr:uid="{00000000-0004-0000-0000-000001000000}"/>
    <hyperlink ref="F6" location="'20.1E'!A1" display="126,68" xr:uid="{00000000-0004-0000-0000-000002000000}"/>
    <hyperlink ref="A7" location="'20.2'!A1" display="20.2" xr:uid="{00000000-0004-0000-0000-000003000000}"/>
    <hyperlink ref="F7" location="'20.2E'!A1" display="1548,97" xr:uid="{00000000-0004-0000-0000-000004000000}"/>
    <hyperlink ref="A8" location="'20.3'!A1" display="20.3" xr:uid="{00000000-0004-0000-0000-000005000000}"/>
    <hyperlink ref="F8" location="'20.3E'!A1" display="51,74" xr:uid="{00000000-0004-0000-0000-000006000000}"/>
    <hyperlink ref="A9" location="'20.4'!A1" display="20.4" xr:uid="{00000000-0004-0000-0000-000007000000}"/>
    <hyperlink ref="F9" location="'20.4E'!A1" display="112,51" xr:uid="{00000000-0004-0000-0000-000008000000}"/>
    <hyperlink ref="A10" location="'20.5'!A1" display="20.5" xr:uid="{00000000-0004-0000-0000-000009000000}"/>
    <hyperlink ref="F10" location="'20.5E'!A1" display="51,74" xr:uid="{00000000-0004-0000-0000-00000A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98464.92</v>
      </c>
    </row>
  </sheetData>
  <hyperlinks>
    <hyperlink ref="A2" location="'Orçamento'!A1" display="20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1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14.683960950012001</v>
      </c>
      <c r="H2" s="6">
        <v>17.598727198589383</v>
      </c>
      <c r="I2" s="6">
        <v>2228.3000000000002</v>
      </c>
    </row>
    <row r="5" spans="1:9" x14ac:dyDescent="0.25">
      <c r="A5" s="14" t="s">
        <v>35</v>
      </c>
      <c r="B5" s="14" t="s">
        <v>35</v>
      </c>
      <c r="C5" s="14" t="s">
        <v>35</v>
      </c>
      <c r="D5" s="14" t="s">
        <v>35</v>
      </c>
      <c r="E5" s="14" t="s">
        <v>35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36</v>
      </c>
      <c r="C7" s="8" t="s">
        <v>37</v>
      </c>
      <c r="D7" s="8" t="s">
        <v>38</v>
      </c>
      <c r="E7" s="8" t="s">
        <v>9</v>
      </c>
    </row>
    <row r="8" spans="1:9" x14ac:dyDescent="0.25">
      <c r="A8" s="9">
        <v>1</v>
      </c>
      <c r="B8" s="9" t="s">
        <v>39</v>
      </c>
      <c r="C8" s="9">
        <v>28</v>
      </c>
      <c r="D8" s="9" t="s">
        <v>40</v>
      </c>
      <c r="E8" s="9">
        <v>126.67579117376735</v>
      </c>
    </row>
    <row r="9" spans="1:9" x14ac:dyDescent="0.25">
      <c r="A9" s="9" t="s">
        <v>41</v>
      </c>
      <c r="B9" s="9" t="s">
        <v>41</v>
      </c>
      <c r="C9" s="9">
        <f>SUBTOTAL(109,Criteria_Summary20.1[Elementos])</f>
        <v>28</v>
      </c>
      <c r="D9" s="9" t="s">
        <v>41</v>
      </c>
      <c r="E9" s="9">
        <f>SUBTOTAL(109,Criteria_Summary20.1[Total])</f>
        <v>126.67579117376735</v>
      </c>
    </row>
    <row r="10" spans="1:9" x14ac:dyDescent="0.25">
      <c r="A10" s="10" t="s">
        <v>42</v>
      </c>
      <c r="B10" s="10">
        <v>0</v>
      </c>
      <c r="C10" s="11"/>
      <c r="D10" s="11"/>
      <c r="E10" s="10">
        <v>126.68</v>
      </c>
    </row>
    <row r="13" spans="1:9" x14ac:dyDescent="0.25">
      <c r="A13" s="16" t="s">
        <v>40</v>
      </c>
      <c r="B13" s="16" t="s">
        <v>40</v>
      </c>
      <c r="C13" s="16" t="s">
        <v>40</v>
      </c>
      <c r="D13" s="16" t="s">
        <v>40</v>
      </c>
      <c r="E13" s="16" t="s">
        <v>40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36</v>
      </c>
      <c r="B15" s="12" t="s">
        <v>37</v>
      </c>
      <c r="C15" s="18" t="s">
        <v>43</v>
      </c>
      <c r="D15" s="18" t="s">
        <v>43</v>
      </c>
      <c r="E15" s="12" t="s">
        <v>9</v>
      </c>
    </row>
    <row r="16" spans="1:9" x14ac:dyDescent="0.25">
      <c r="A16" s="9" t="s">
        <v>39</v>
      </c>
      <c r="B16" s="9">
        <v>28</v>
      </c>
      <c r="C16" s="19" t="s">
        <v>44</v>
      </c>
      <c r="D16" s="19" t="s">
        <v>44</v>
      </c>
      <c r="E16" s="9">
        <v>126.67579117376735</v>
      </c>
    </row>
    <row r="18" spans="1:5" x14ac:dyDescent="0.25">
      <c r="A18" s="20" t="s">
        <v>45</v>
      </c>
      <c r="B18" s="20" t="s">
        <v>45</v>
      </c>
      <c r="C18" s="20" t="s">
        <v>45</v>
      </c>
      <c r="D18" s="20" t="s">
        <v>45</v>
      </c>
      <c r="E18" s="20" t="s">
        <v>45</v>
      </c>
    </row>
    <row r="19" spans="1:5" x14ac:dyDescent="0.25">
      <c r="A19" s="18" t="s">
        <v>46</v>
      </c>
      <c r="B19" s="12"/>
      <c r="C19" s="12"/>
      <c r="D19" s="12" t="s">
        <v>36</v>
      </c>
      <c r="E19" s="12"/>
    </row>
    <row r="20" spans="1:5" x14ac:dyDescent="0.25">
      <c r="A20" s="19" t="s">
        <v>47</v>
      </c>
      <c r="B20" s="19" t="s">
        <v>47</v>
      </c>
      <c r="C20" s="19" t="s">
        <v>47</v>
      </c>
      <c r="D20" s="9" t="s">
        <v>48</v>
      </c>
      <c r="E20" s="9" t="s">
        <v>49</v>
      </c>
    </row>
    <row r="21" spans="1:5" x14ac:dyDescent="0.25">
      <c r="A21" s="19" t="s">
        <v>47</v>
      </c>
      <c r="B21" s="19" t="s">
        <v>47</v>
      </c>
      <c r="C21" s="19" t="s">
        <v>47</v>
      </c>
      <c r="D21" s="9" t="s">
        <v>50</v>
      </c>
      <c r="E21" s="9" t="s">
        <v>49</v>
      </c>
    </row>
  </sheetData>
  <mergeCells count="10"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20'!A1" display="20.1" xr:uid="{00000000-0004-0000-0200-000000000000}"/>
    <hyperlink ref="F2" location="'20.1E'!A1" display="126,68" xr:uid="{00000000-0004-0000-0200-000001000000}"/>
    <hyperlink ref="E10" location="'20.1E'!A1" display="'20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4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48.75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13.979064450012</v>
      </c>
      <c r="H2" s="6">
        <v>16.753908743339384</v>
      </c>
      <c r="I2" s="6">
        <v>25945.24</v>
      </c>
    </row>
    <row r="5" spans="1:9" x14ac:dyDescent="0.25">
      <c r="A5" s="14" t="s">
        <v>35</v>
      </c>
      <c r="B5" s="14" t="s">
        <v>35</v>
      </c>
      <c r="C5" s="14" t="s">
        <v>35</v>
      </c>
      <c r="D5" s="14" t="s">
        <v>35</v>
      </c>
      <c r="E5" s="14" t="s">
        <v>35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36</v>
      </c>
      <c r="C7" s="8" t="s">
        <v>37</v>
      </c>
      <c r="D7" s="8" t="s">
        <v>38</v>
      </c>
      <c r="E7" s="8" t="s">
        <v>9</v>
      </c>
    </row>
    <row r="8" spans="1:9" x14ac:dyDescent="0.25">
      <c r="A8" s="9">
        <v>1</v>
      </c>
      <c r="B8" s="9" t="s">
        <v>39</v>
      </c>
      <c r="C8" s="9">
        <v>92</v>
      </c>
      <c r="D8" s="9" t="s">
        <v>40</v>
      </c>
      <c r="E8" s="9">
        <v>794.55018423931142</v>
      </c>
    </row>
    <row r="9" spans="1:9" x14ac:dyDescent="0.25">
      <c r="A9" s="9">
        <v>2</v>
      </c>
      <c r="B9" s="9" t="s">
        <v>39</v>
      </c>
      <c r="C9" s="9">
        <v>64</v>
      </c>
      <c r="D9" s="9" t="s">
        <v>40</v>
      </c>
      <c r="E9" s="9">
        <v>245.65321958020624</v>
      </c>
    </row>
    <row r="10" spans="1:9" x14ac:dyDescent="0.25">
      <c r="A10" s="9">
        <v>3</v>
      </c>
      <c r="B10" s="9" t="s">
        <v>39</v>
      </c>
      <c r="C10" s="9">
        <v>20</v>
      </c>
      <c r="D10" s="9" t="s">
        <v>40</v>
      </c>
      <c r="E10" s="9">
        <v>508.76870912533229</v>
      </c>
    </row>
    <row r="11" spans="1:9" x14ac:dyDescent="0.25">
      <c r="A11" s="9" t="s">
        <v>41</v>
      </c>
      <c r="B11" s="9" t="s">
        <v>41</v>
      </c>
      <c r="C11" s="9">
        <f>SUBTOTAL(109,Criteria_Summary20.2[Elementos])</f>
        <v>176</v>
      </c>
      <c r="D11" s="9" t="s">
        <v>41</v>
      </c>
      <c r="E11" s="9">
        <f>SUBTOTAL(109,Criteria_Summary20.2[Total])</f>
        <v>1548.9721129448499</v>
      </c>
    </row>
    <row r="12" spans="1:9" x14ac:dyDescent="0.25">
      <c r="A12" s="10" t="s">
        <v>42</v>
      </c>
      <c r="B12" s="10">
        <v>0</v>
      </c>
      <c r="C12" s="11"/>
      <c r="D12" s="11"/>
      <c r="E12" s="10">
        <v>1548.97</v>
      </c>
    </row>
    <row r="15" spans="1:9" x14ac:dyDescent="0.25">
      <c r="A15" s="16" t="s">
        <v>40</v>
      </c>
      <c r="B15" s="16" t="s">
        <v>40</v>
      </c>
      <c r="C15" s="16" t="s">
        <v>40</v>
      </c>
      <c r="D15" s="16" t="s">
        <v>40</v>
      </c>
      <c r="E15" s="16" t="s">
        <v>40</v>
      </c>
    </row>
    <row r="16" spans="1:9" x14ac:dyDescent="0.25">
      <c r="A16" s="17"/>
      <c r="B16" s="17"/>
      <c r="C16" s="17"/>
      <c r="D16" s="17"/>
      <c r="E16" s="17"/>
    </row>
    <row r="17" spans="1:5" x14ac:dyDescent="0.25">
      <c r="A17" s="12" t="s">
        <v>36</v>
      </c>
      <c r="B17" s="12" t="s">
        <v>37</v>
      </c>
      <c r="C17" s="18" t="s">
        <v>43</v>
      </c>
      <c r="D17" s="18" t="s">
        <v>43</v>
      </c>
      <c r="E17" s="12" t="s">
        <v>9</v>
      </c>
    </row>
    <row r="18" spans="1:5" x14ac:dyDescent="0.25">
      <c r="A18" s="9" t="s">
        <v>39</v>
      </c>
      <c r="B18" s="9">
        <v>92</v>
      </c>
      <c r="C18" s="19" t="s">
        <v>44</v>
      </c>
      <c r="D18" s="19" t="s">
        <v>44</v>
      </c>
      <c r="E18" s="9">
        <v>794.55018423931142</v>
      </c>
    </row>
    <row r="20" spans="1:5" x14ac:dyDescent="0.25">
      <c r="A20" s="20" t="s">
        <v>45</v>
      </c>
      <c r="B20" s="20" t="s">
        <v>45</v>
      </c>
      <c r="C20" s="20" t="s">
        <v>45</v>
      </c>
      <c r="D20" s="20" t="s">
        <v>45</v>
      </c>
      <c r="E20" s="20" t="s">
        <v>45</v>
      </c>
    </row>
    <row r="21" spans="1:5" x14ac:dyDescent="0.25">
      <c r="A21" s="18" t="s">
        <v>46</v>
      </c>
      <c r="B21" s="12"/>
      <c r="C21" s="12"/>
      <c r="D21" s="12" t="s">
        <v>36</v>
      </c>
      <c r="E21" s="12"/>
    </row>
    <row r="22" spans="1:5" x14ac:dyDescent="0.25">
      <c r="A22" s="19" t="s">
        <v>47</v>
      </c>
      <c r="B22" s="19" t="s">
        <v>47</v>
      </c>
      <c r="C22" s="19" t="s">
        <v>47</v>
      </c>
      <c r="D22" s="9" t="s">
        <v>51</v>
      </c>
      <c r="E22" s="9" t="s">
        <v>49</v>
      </c>
    </row>
    <row r="24" spans="1:5" x14ac:dyDescent="0.25">
      <c r="A24" s="16" t="s">
        <v>40</v>
      </c>
      <c r="B24" s="16" t="s">
        <v>40</v>
      </c>
      <c r="C24" s="16" t="s">
        <v>40</v>
      </c>
      <c r="D24" s="16" t="s">
        <v>40</v>
      </c>
      <c r="E24" s="16" t="s">
        <v>40</v>
      </c>
    </row>
    <row r="25" spans="1:5" x14ac:dyDescent="0.25">
      <c r="A25" s="17"/>
      <c r="B25" s="17"/>
      <c r="C25" s="17"/>
      <c r="D25" s="17"/>
      <c r="E25" s="17"/>
    </row>
    <row r="26" spans="1:5" x14ac:dyDescent="0.25">
      <c r="A26" s="12" t="s">
        <v>36</v>
      </c>
      <c r="B26" s="12" t="s">
        <v>37</v>
      </c>
      <c r="C26" s="18" t="s">
        <v>43</v>
      </c>
      <c r="D26" s="18" t="s">
        <v>43</v>
      </c>
      <c r="E26" s="12" t="s">
        <v>9</v>
      </c>
    </row>
    <row r="27" spans="1:5" x14ac:dyDescent="0.25">
      <c r="A27" s="9" t="s">
        <v>39</v>
      </c>
      <c r="B27" s="9">
        <v>64</v>
      </c>
      <c r="C27" s="19" t="s">
        <v>44</v>
      </c>
      <c r="D27" s="19" t="s">
        <v>44</v>
      </c>
      <c r="E27" s="9">
        <v>245.65321958020624</v>
      </c>
    </row>
    <row r="29" spans="1:5" x14ac:dyDescent="0.25">
      <c r="A29" s="20" t="s">
        <v>45</v>
      </c>
      <c r="B29" s="20" t="s">
        <v>45</v>
      </c>
      <c r="C29" s="20" t="s">
        <v>45</v>
      </c>
      <c r="D29" s="20" t="s">
        <v>45</v>
      </c>
      <c r="E29" s="20" t="s">
        <v>45</v>
      </c>
    </row>
    <row r="30" spans="1:5" x14ac:dyDescent="0.25">
      <c r="A30" s="18" t="s">
        <v>46</v>
      </c>
      <c r="B30" s="12"/>
      <c r="C30" s="12"/>
      <c r="D30" s="12" t="s">
        <v>36</v>
      </c>
      <c r="E30" s="12"/>
    </row>
    <row r="31" spans="1:5" x14ac:dyDescent="0.25">
      <c r="A31" s="19" t="s">
        <v>47</v>
      </c>
      <c r="B31" s="19" t="s">
        <v>47</v>
      </c>
      <c r="C31" s="19" t="s">
        <v>47</v>
      </c>
      <c r="D31" s="9" t="s">
        <v>52</v>
      </c>
      <c r="E31" s="9" t="s">
        <v>49</v>
      </c>
    </row>
    <row r="33" spans="1:5" x14ac:dyDescent="0.25">
      <c r="A33" s="16" t="s">
        <v>40</v>
      </c>
      <c r="B33" s="16" t="s">
        <v>40</v>
      </c>
      <c r="C33" s="16" t="s">
        <v>40</v>
      </c>
      <c r="D33" s="16" t="s">
        <v>40</v>
      </c>
      <c r="E33" s="16" t="s">
        <v>40</v>
      </c>
    </row>
    <row r="34" spans="1:5" x14ac:dyDescent="0.25">
      <c r="A34" s="17"/>
      <c r="B34" s="17"/>
      <c r="C34" s="17"/>
      <c r="D34" s="17"/>
      <c r="E34" s="17"/>
    </row>
    <row r="35" spans="1:5" x14ac:dyDescent="0.25">
      <c r="A35" s="12" t="s">
        <v>36</v>
      </c>
      <c r="B35" s="12" t="s">
        <v>37</v>
      </c>
      <c r="C35" s="18" t="s">
        <v>43</v>
      </c>
      <c r="D35" s="18" t="s">
        <v>43</v>
      </c>
      <c r="E35" s="12" t="s">
        <v>9</v>
      </c>
    </row>
    <row r="36" spans="1:5" x14ac:dyDescent="0.25">
      <c r="A36" s="9" t="s">
        <v>39</v>
      </c>
      <c r="B36" s="9">
        <v>20</v>
      </c>
      <c r="C36" s="19" t="s">
        <v>44</v>
      </c>
      <c r="D36" s="19" t="s">
        <v>44</v>
      </c>
      <c r="E36" s="9">
        <v>508.76870912533229</v>
      </c>
    </row>
    <row r="38" spans="1:5" x14ac:dyDescent="0.25">
      <c r="A38" s="20" t="s">
        <v>45</v>
      </c>
      <c r="B38" s="20" t="s">
        <v>45</v>
      </c>
      <c r="C38" s="20" t="s">
        <v>45</v>
      </c>
      <c r="D38" s="20" t="s">
        <v>45</v>
      </c>
      <c r="E38" s="20" t="s">
        <v>45</v>
      </c>
    </row>
    <row r="39" spans="1:5" x14ac:dyDescent="0.25">
      <c r="A39" s="18" t="s">
        <v>46</v>
      </c>
      <c r="B39" s="12"/>
      <c r="C39" s="12"/>
      <c r="D39" s="12" t="s">
        <v>36</v>
      </c>
      <c r="E39" s="12"/>
    </row>
    <row r="40" spans="1:5" x14ac:dyDescent="0.25">
      <c r="A40" s="19" t="s">
        <v>47</v>
      </c>
      <c r="B40" s="19" t="s">
        <v>47</v>
      </c>
      <c r="C40" s="19" t="s">
        <v>47</v>
      </c>
      <c r="D40" s="9" t="s">
        <v>53</v>
      </c>
      <c r="E40" s="9" t="s">
        <v>49</v>
      </c>
    </row>
  </sheetData>
  <mergeCells count="23">
    <mergeCell ref="A38:E38"/>
    <mergeCell ref="A39"/>
    <mergeCell ref="A40:C40"/>
    <mergeCell ref="A31:C31"/>
    <mergeCell ref="A33:E33"/>
    <mergeCell ref="A34:E34"/>
    <mergeCell ref="C35:D35"/>
    <mergeCell ref="C36:D36"/>
    <mergeCell ref="A25:E25"/>
    <mergeCell ref="C26:D26"/>
    <mergeCell ref="C27:D27"/>
    <mergeCell ref="A29:E29"/>
    <mergeCell ref="A30"/>
    <mergeCell ref="C18:D18"/>
    <mergeCell ref="A20:E20"/>
    <mergeCell ref="A21"/>
    <mergeCell ref="A22:C22"/>
    <mergeCell ref="A24:E24"/>
    <mergeCell ref="A5:E5"/>
    <mergeCell ref="A6:E6"/>
    <mergeCell ref="A15:E15"/>
    <mergeCell ref="A16:E16"/>
    <mergeCell ref="C17:D17"/>
  </mergeCells>
  <hyperlinks>
    <hyperlink ref="A2" location="'20'!A1" display="20.2" xr:uid="{00000000-0004-0000-0300-000000000000}"/>
    <hyperlink ref="F2" location="'20.2E'!A1" display="1548,97" xr:uid="{00000000-0004-0000-0300-000001000000}"/>
    <hyperlink ref="E12" location="'20.2E'!A1" display="'20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4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22</v>
      </c>
      <c r="B2" s="6" t="s">
        <v>23</v>
      </c>
      <c r="C2" s="6" t="s">
        <v>14</v>
      </c>
      <c r="D2" s="6" t="s">
        <v>24</v>
      </c>
      <c r="E2" s="6" t="s">
        <v>25</v>
      </c>
      <c r="F2" s="6" t="s">
        <v>26</v>
      </c>
      <c r="G2" s="6">
        <v>817.69918563855003</v>
      </c>
      <c r="H2" s="6">
        <v>980.01247398780231</v>
      </c>
      <c r="I2" s="6">
        <v>50705.71</v>
      </c>
    </row>
    <row r="5" spans="1:9" x14ac:dyDescent="0.25">
      <c r="A5" s="14" t="s">
        <v>35</v>
      </c>
      <c r="B5" s="14" t="s">
        <v>35</v>
      </c>
      <c r="C5" s="14" t="s">
        <v>35</v>
      </c>
      <c r="D5" s="14" t="s">
        <v>35</v>
      </c>
      <c r="E5" s="14" t="s">
        <v>35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36</v>
      </c>
      <c r="C7" s="8" t="s">
        <v>37</v>
      </c>
      <c r="D7" s="8" t="s">
        <v>38</v>
      </c>
      <c r="E7" s="8" t="s">
        <v>9</v>
      </c>
    </row>
    <row r="8" spans="1:9" x14ac:dyDescent="0.25">
      <c r="A8" s="9">
        <v>1</v>
      </c>
      <c r="B8" s="9" t="s">
        <v>54</v>
      </c>
      <c r="C8" s="9">
        <v>8</v>
      </c>
      <c r="D8" s="9" t="s">
        <v>55</v>
      </c>
      <c r="E8" s="9">
        <v>2.063999956849432</v>
      </c>
    </row>
    <row r="9" spans="1:9" x14ac:dyDescent="0.25">
      <c r="A9" s="9">
        <v>2</v>
      </c>
      <c r="B9" s="9" t="s">
        <v>54</v>
      </c>
      <c r="C9" s="9">
        <v>6</v>
      </c>
      <c r="D9" s="9" t="s">
        <v>56</v>
      </c>
      <c r="E9" s="9">
        <v>36.779999231066917</v>
      </c>
    </row>
    <row r="10" spans="1:9" x14ac:dyDescent="0.25">
      <c r="A10" s="9">
        <v>3</v>
      </c>
      <c r="B10" s="9" t="s">
        <v>54</v>
      </c>
      <c r="C10" s="9">
        <v>20</v>
      </c>
      <c r="D10" s="9" t="s">
        <v>57</v>
      </c>
      <c r="E10" s="9">
        <v>1.9599999590236856</v>
      </c>
    </row>
    <row r="11" spans="1:9" x14ac:dyDescent="0.25">
      <c r="A11" s="9">
        <v>4</v>
      </c>
      <c r="B11" s="9" t="s">
        <v>54</v>
      </c>
      <c r="C11" s="9">
        <v>10</v>
      </c>
      <c r="D11" s="9" t="s">
        <v>58</v>
      </c>
      <c r="E11" s="9">
        <v>10.932499387288274</v>
      </c>
    </row>
    <row r="12" spans="1:9" x14ac:dyDescent="0.25">
      <c r="A12" s="9" t="s">
        <v>41</v>
      </c>
      <c r="B12" s="9" t="s">
        <v>41</v>
      </c>
      <c r="C12" s="9">
        <f>SUBTOTAL(109,Criteria_Summary20.3[Elementos])</f>
        <v>44</v>
      </c>
      <c r="D12" s="9" t="s">
        <v>41</v>
      </c>
      <c r="E12" s="9">
        <f>SUBTOTAL(109,Criteria_Summary20.3[Total])</f>
        <v>51.736498534228303</v>
      </c>
    </row>
    <row r="13" spans="1:9" ht="30" x14ac:dyDescent="0.25">
      <c r="A13" s="10" t="s">
        <v>59</v>
      </c>
      <c r="B13" s="10">
        <v>0</v>
      </c>
      <c r="C13" s="11"/>
      <c r="D13" s="11"/>
      <c r="E13" s="10">
        <v>51.74</v>
      </c>
    </row>
    <row r="16" spans="1:9" x14ac:dyDescent="0.25">
      <c r="A16" s="16" t="s">
        <v>55</v>
      </c>
      <c r="B16" s="16" t="s">
        <v>55</v>
      </c>
      <c r="C16" s="16" t="s">
        <v>55</v>
      </c>
      <c r="D16" s="16" t="s">
        <v>55</v>
      </c>
      <c r="E16" s="16" t="s">
        <v>55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36</v>
      </c>
      <c r="B18" s="12" t="s">
        <v>37</v>
      </c>
      <c r="C18" s="18" t="s">
        <v>43</v>
      </c>
      <c r="D18" s="18" t="s">
        <v>43</v>
      </c>
      <c r="E18" s="12" t="s">
        <v>9</v>
      </c>
    </row>
    <row r="19" spans="1:5" x14ac:dyDescent="0.25">
      <c r="A19" s="9" t="s">
        <v>54</v>
      </c>
      <c r="B19" s="9">
        <v>8</v>
      </c>
      <c r="C19" s="19" t="s">
        <v>60</v>
      </c>
      <c r="D19" s="19" t="s">
        <v>60</v>
      </c>
      <c r="E19" s="9">
        <v>2.063999956849432</v>
      </c>
    </row>
    <row r="21" spans="1:5" x14ac:dyDescent="0.25">
      <c r="A21" s="20" t="s">
        <v>45</v>
      </c>
      <c r="B21" s="20" t="s">
        <v>45</v>
      </c>
      <c r="C21" s="20" t="s">
        <v>45</v>
      </c>
      <c r="D21" s="20" t="s">
        <v>45</v>
      </c>
      <c r="E21" s="20" t="s">
        <v>45</v>
      </c>
    </row>
    <row r="22" spans="1:5" x14ac:dyDescent="0.25">
      <c r="A22" s="18" t="s">
        <v>46</v>
      </c>
      <c r="B22" s="12"/>
      <c r="C22" s="12"/>
      <c r="D22" s="12" t="s">
        <v>36</v>
      </c>
      <c r="E22" s="12"/>
    </row>
    <row r="23" spans="1:5" x14ac:dyDescent="0.25">
      <c r="A23" s="19" t="s">
        <v>61</v>
      </c>
      <c r="B23" s="19" t="s">
        <v>61</v>
      </c>
      <c r="C23" s="19" t="s">
        <v>61</v>
      </c>
      <c r="D23" s="9" t="s">
        <v>62</v>
      </c>
      <c r="E23" s="9" t="s">
        <v>49</v>
      </c>
    </row>
    <row r="25" spans="1:5" x14ac:dyDescent="0.25">
      <c r="A25" s="16" t="s">
        <v>56</v>
      </c>
      <c r="B25" s="16" t="s">
        <v>56</v>
      </c>
      <c r="C25" s="16" t="s">
        <v>56</v>
      </c>
      <c r="D25" s="16" t="s">
        <v>56</v>
      </c>
      <c r="E25" s="16" t="s">
        <v>56</v>
      </c>
    </row>
    <row r="26" spans="1:5" x14ac:dyDescent="0.25">
      <c r="A26" s="17"/>
      <c r="B26" s="17"/>
      <c r="C26" s="17"/>
      <c r="D26" s="17"/>
      <c r="E26" s="17"/>
    </row>
    <row r="27" spans="1:5" x14ac:dyDescent="0.25">
      <c r="A27" s="12" t="s">
        <v>36</v>
      </c>
      <c r="B27" s="12" t="s">
        <v>37</v>
      </c>
      <c r="C27" s="18" t="s">
        <v>43</v>
      </c>
      <c r="D27" s="18" t="s">
        <v>43</v>
      </c>
      <c r="E27" s="12" t="s">
        <v>9</v>
      </c>
    </row>
    <row r="28" spans="1:5" x14ac:dyDescent="0.25">
      <c r="A28" s="9" t="s">
        <v>54</v>
      </c>
      <c r="B28" s="9">
        <v>6</v>
      </c>
      <c r="C28" s="19" t="s">
        <v>60</v>
      </c>
      <c r="D28" s="19" t="s">
        <v>60</v>
      </c>
      <c r="E28" s="9">
        <v>36.779999231066917</v>
      </c>
    </row>
    <row r="30" spans="1:5" x14ac:dyDescent="0.25">
      <c r="A30" s="16" t="s">
        <v>57</v>
      </c>
      <c r="B30" s="16" t="s">
        <v>57</v>
      </c>
      <c r="C30" s="16" t="s">
        <v>57</v>
      </c>
      <c r="D30" s="16" t="s">
        <v>57</v>
      </c>
      <c r="E30" s="16" t="s">
        <v>57</v>
      </c>
    </row>
    <row r="31" spans="1:5" x14ac:dyDescent="0.25">
      <c r="A31" s="17"/>
      <c r="B31" s="17"/>
      <c r="C31" s="17"/>
      <c r="D31" s="17"/>
      <c r="E31" s="17"/>
    </row>
    <row r="32" spans="1:5" x14ac:dyDescent="0.25">
      <c r="A32" s="12" t="s">
        <v>36</v>
      </c>
      <c r="B32" s="12" t="s">
        <v>37</v>
      </c>
      <c r="C32" s="18" t="s">
        <v>43</v>
      </c>
      <c r="D32" s="18" t="s">
        <v>43</v>
      </c>
      <c r="E32" s="12" t="s">
        <v>9</v>
      </c>
    </row>
    <row r="33" spans="1:5" x14ac:dyDescent="0.25">
      <c r="A33" s="9" t="s">
        <v>54</v>
      </c>
      <c r="B33" s="9">
        <v>20</v>
      </c>
      <c r="C33" s="19" t="s">
        <v>60</v>
      </c>
      <c r="D33" s="19" t="s">
        <v>60</v>
      </c>
      <c r="E33" s="9">
        <v>1.9599999590236856</v>
      </c>
    </row>
    <row r="35" spans="1:5" x14ac:dyDescent="0.25">
      <c r="A35" s="16" t="s">
        <v>58</v>
      </c>
      <c r="B35" s="16" t="s">
        <v>58</v>
      </c>
      <c r="C35" s="16" t="s">
        <v>58</v>
      </c>
      <c r="D35" s="16" t="s">
        <v>58</v>
      </c>
      <c r="E35" s="16" t="s">
        <v>58</v>
      </c>
    </row>
    <row r="36" spans="1:5" x14ac:dyDescent="0.25">
      <c r="A36" s="17"/>
      <c r="B36" s="17"/>
      <c r="C36" s="17"/>
      <c r="D36" s="17"/>
      <c r="E36" s="17"/>
    </row>
    <row r="37" spans="1:5" x14ac:dyDescent="0.25">
      <c r="A37" s="12" t="s">
        <v>36</v>
      </c>
      <c r="B37" s="12" t="s">
        <v>37</v>
      </c>
      <c r="C37" s="18" t="s">
        <v>43</v>
      </c>
      <c r="D37" s="18" t="s">
        <v>43</v>
      </c>
      <c r="E37" s="12" t="s">
        <v>9</v>
      </c>
    </row>
    <row r="38" spans="1:5" x14ac:dyDescent="0.25">
      <c r="A38" s="9" t="s">
        <v>54</v>
      </c>
      <c r="B38" s="9">
        <v>10</v>
      </c>
      <c r="C38" s="19" t="s">
        <v>63</v>
      </c>
      <c r="D38" s="19" t="s">
        <v>63</v>
      </c>
      <c r="E38" s="9">
        <v>10.932499387288274</v>
      </c>
    </row>
    <row r="40" spans="1:5" x14ac:dyDescent="0.25">
      <c r="A40" s="20" t="s">
        <v>64</v>
      </c>
      <c r="B40" s="20" t="s">
        <v>64</v>
      </c>
      <c r="C40" s="20" t="s">
        <v>64</v>
      </c>
      <c r="D40" s="20" t="s">
        <v>64</v>
      </c>
      <c r="E40" s="20" t="s">
        <v>64</v>
      </c>
    </row>
    <row r="41" spans="1:5" x14ac:dyDescent="0.25">
      <c r="A41" s="18" t="s">
        <v>65</v>
      </c>
      <c r="B41" s="18" t="s">
        <v>65</v>
      </c>
      <c r="C41" s="18" t="s">
        <v>65</v>
      </c>
      <c r="D41" s="12" t="s">
        <v>66</v>
      </c>
      <c r="E41" s="12"/>
    </row>
    <row r="42" spans="1:5" x14ac:dyDescent="0.25">
      <c r="A42" s="9"/>
      <c r="B42" s="9"/>
      <c r="C42" s="9"/>
      <c r="D42" s="9" t="s">
        <v>67</v>
      </c>
      <c r="E42" s="9" t="s">
        <v>49</v>
      </c>
    </row>
    <row r="44" spans="1:5" x14ac:dyDescent="0.25">
      <c r="A44" s="20" t="s">
        <v>45</v>
      </c>
      <c r="B44" s="20" t="s">
        <v>45</v>
      </c>
      <c r="C44" s="20" t="s">
        <v>45</v>
      </c>
      <c r="D44" s="20" t="s">
        <v>45</v>
      </c>
      <c r="E44" s="20" t="s">
        <v>45</v>
      </c>
    </row>
    <row r="45" spans="1:5" x14ac:dyDescent="0.25">
      <c r="A45" s="18" t="s">
        <v>46</v>
      </c>
      <c r="B45" s="12"/>
      <c r="C45" s="12"/>
      <c r="D45" s="12" t="s">
        <v>36</v>
      </c>
      <c r="E45" s="12"/>
    </row>
    <row r="46" spans="1:5" x14ac:dyDescent="0.25">
      <c r="A46" s="19" t="s">
        <v>68</v>
      </c>
      <c r="B46" s="19" t="s">
        <v>68</v>
      </c>
      <c r="C46" s="19" t="s">
        <v>68</v>
      </c>
      <c r="D46" s="9" t="s">
        <v>69</v>
      </c>
      <c r="E46" s="9" t="s">
        <v>49</v>
      </c>
    </row>
  </sheetData>
  <mergeCells count="26">
    <mergeCell ref="A46:C46"/>
    <mergeCell ref="C38:D38"/>
    <mergeCell ref="A40:E40"/>
    <mergeCell ref="A41:C41"/>
    <mergeCell ref="A44:E44"/>
    <mergeCell ref="A45"/>
    <mergeCell ref="C32:D32"/>
    <mergeCell ref="C33:D33"/>
    <mergeCell ref="A35:E35"/>
    <mergeCell ref="A36:E36"/>
    <mergeCell ref="C37:D37"/>
    <mergeCell ref="A26:E26"/>
    <mergeCell ref="C27:D27"/>
    <mergeCell ref="C28:D28"/>
    <mergeCell ref="A30:E30"/>
    <mergeCell ref="A31:E31"/>
    <mergeCell ref="C19:D19"/>
    <mergeCell ref="A21:E21"/>
    <mergeCell ref="A22"/>
    <mergeCell ref="A23:C23"/>
    <mergeCell ref="A25:E25"/>
    <mergeCell ref="A5:E5"/>
    <mergeCell ref="A6:E6"/>
    <mergeCell ref="A16:E16"/>
    <mergeCell ref="A17:E17"/>
    <mergeCell ref="C18:D18"/>
  </mergeCells>
  <hyperlinks>
    <hyperlink ref="A2" location="'20'!A1" display="20.3" xr:uid="{00000000-0004-0000-0400-000000000000}"/>
    <hyperlink ref="F2" location="'20.3E'!A1" display="51,74" xr:uid="{00000000-0004-0000-0400-000001000000}"/>
    <hyperlink ref="E13" location="'20.3E'!A1" display="'20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4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27</v>
      </c>
      <c r="B2" s="6" t="s">
        <v>28</v>
      </c>
      <c r="C2" s="6" t="s">
        <v>14</v>
      </c>
      <c r="D2" s="6" t="s">
        <v>29</v>
      </c>
      <c r="E2" s="6" t="s">
        <v>30</v>
      </c>
      <c r="F2" s="6" t="s">
        <v>31</v>
      </c>
      <c r="G2" s="6">
        <v>133.10066892</v>
      </c>
      <c r="H2" s="6">
        <v>159.52115170062001</v>
      </c>
      <c r="I2" s="6">
        <v>17947.59</v>
      </c>
    </row>
    <row r="5" spans="1:9" x14ac:dyDescent="0.25">
      <c r="A5" s="14" t="s">
        <v>35</v>
      </c>
      <c r="B5" s="14" t="s">
        <v>35</v>
      </c>
      <c r="C5" s="14" t="s">
        <v>35</v>
      </c>
      <c r="D5" s="14" t="s">
        <v>35</v>
      </c>
      <c r="E5" s="14" t="s">
        <v>35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36</v>
      </c>
      <c r="C7" s="8" t="s">
        <v>37</v>
      </c>
      <c r="D7" s="8" t="s">
        <v>38</v>
      </c>
      <c r="E7" s="8" t="s">
        <v>9</v>
      </c>
    </row>
    <row r="8" spans="1:9" x14ac:dyDescent="0.25">
      <c r="A8" s="9">
        <v>1</v>
      </c>
      <c r="B8" s="9" t="s">
        <v>54</v>
      </c>
      <c r="C8" s="9">
        <v>8</v>
      </c>
      <c r="D8" s="9" t="s">
        <v>70</v>
      </c>
      <c r="E8" s="9">
        <v>30.69000132137765</v>
      </c>
    </row>
    <row r="9" spans="1:9" x14ac:dyDescent="0.25">
      <c r="A9" s="9">
        <v>2</v>
      </c>
      <c r="B9" s="9" t="s">
        <v>54</v>
      </c>
      <c r="C9" s="9">
        <v>6</v>
      </c>
      <c r="D9" s="9" t="s">
        <v>71</v>
      </c>
      <c r="E9" s="9">
        <v>7.3500003164589671</v>
      </c>
    </row>
    <row r="10" spans="1:9" x14ac:dyDescent="0.25">
      <c r="A10" s="9">
        <v>3</v>
      </c>
      <c r="B10" s="9" t="s">
        <v>54</v>
      </c>
      <c r="C10" s="9">
        <v>20</v>
      </c>
      <c r="D10" s="9" t="s">
        <v>72</v>
      </c>
      <c r="E10" s="9">
        <v>19.810000852932266</v>
      </c>
    </row>
    <row r="11" spans="1:9" x14ac:dyDescent="0.25">
      <c r="A11" s="9">
        <v>4</v>
      </c>
      <c r="B11" s="9" t="s">
        <v>54</v>
      </c>
      <c r="C11" s="9">
        <v>10</v>
      </c>
      <c r="D11" s="9" t="s">
        <v>73</v>
      </c>
      <c r="E11" s="9">
        <v>54.662500432759991</v>
      </c>
    </row>
    <row r="12" spans="1:9" x14ac:dyDescent="0.25">
      <c r="A12" s="9" t="s">
        <v>41</v>
      </c>
      <c r="B12" s="9" t="s">
        <v>41</v>
      </c>
      <c r="C12" s="9">
        <f>SUBTOTAL(109,Criteria_Summary20.4[Elementos])</f>
        <v>44</v>
      </c>
      <c r="D12" s="9" t="s">
        <v>41</v>
      </c>
      <c r="E12" s="9">
        <f>SUBTOTAL(109,Criteria_Summary20.4[Total])</f>
        <v>112.51250292352887</v>
      </c>
    </row>
    <row r="13" spans="1:9" x14ac:dyDescent="0.25">
      <c r="A13" s="10" t="s">
        <v>42</v>
      </c>
      <c r="B13" s="10">
        <v>0</v>
      </c>
      <c r="C13" s="11"/>
      <c r="D13" s="11"/>
      <c r="E13" s="10">
        <v>112.51</v>
      </c>
    </row>
    <row r="16" spans="1:9" x14ac:dyDescent="0.25">
      <c r="A16" s="16" t="s">
        <v>70</v>
      </c>
      <c r="B16" s="16" t="s">
        <v>70</v>
      </c>
      <c r="C16" s="16" t="s">
        <v>70</v>
      </c>
      <c r="D16" s="16" t="s">
        <v>70</v>
      </c>
      <c r="E16" s="16" t="s">
        <v>70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36</v>
      </c>
      <c r="B18" s="12" t="s">
        <v>37</v>
      </c>
      <c r="C18" s="18" t="s">
        <v>43</v>
      </c>
      <c r="D18" s="18" t="s">
        <v>43</v>
      </c>
      <c r="E18" s="12" t="s">
        <v>9</v>
      </c>
    </row>
    <row r="19" spans="1:5" x14ac:dyDescent="0.25">
      <c r="A19" s="9" t="s">
        <v>54</v>
      </c>
      <c r="B19" s="9">
        <v>8</v>
      </c>
      <c r="C19" s="19" t="s">
        <v>74</v>
      </c>
      <c r="D19" s="19" t="s">
        <v>74</v>
      </c>
      <c r="E19" s="9">
        <v>30.69000132137765</v>
      </c>
    </row>
    <row r="21" spans="1:5" x14ac:dyDescent="0.25">
      <c r="A21" s="16" t="s">
        <v>71</v>
      </c>
      <c r="B21" s="16" t="s">
        <v>71</v>
      </c>
      <c r="C21" s="16" t="s">
        <v>71</v>
      </c>
      <c r="D21" s="16" t="s">
        <v>71</v>
      </c>
      <c r="E21" s="16" t="s">
        <v>71</v>
      </c>
    </row>
    <row r="22" spans="1:5" x14ac:dyDescent="0.25">
      <c r="A22" s="17"/>
      <c r="B22" s="17"/>
      <c r="C22" s="17"/>
      <c r="D22" s="17"/>
      <c r="E22" s="17"/>
    </row>
    <row r="23" spans="1:5" x14ac:dyDescent="0.25">
      <c r="A23" s="12" t="s">
        <v>36</v>
      </c>
      <c r="B23" s="12" t="s">
        <v>37</v>
      </c>
      <c r="C23" s="18" t="s">
        <v>43</v>
      </c>
      <c r="D23" s="18" t="s">
        <v>43</v>
      </c>
      <c r="E23" s="12" t="s">
        <v>9</v>
      </c>
    </row>
    <row r="24" spans="1:5" x14ac:dyDescent="0.25">
      <c r="A24" s="9" t="s">
        <v>54</v>
      </c>
      <c r="B24" s="9">
        <v>6</v>
      </c>
      <c r="C24" s="19" t="s">
        <v>74</v>
      </c>
      <c r="D24" s="19" t="s">
        <v>74</v>
      </c>
      <c r="E24" s="9">
        <v>7.3500003164589671</v>
      </c>
    </row>
    <row r="26" spans="1:5" x14ac:dyDescent="0.25">
      <c r="A26" s="16" t="s">
        <v>72</v>
      </c>
      <c r="B26" s="16" t="s">
        <v>72</v>
      </c>
      <c r="C26" s="16" t="s">
        <v>72</v>
      </c>
      <c r="D26" s="16" t="s">
        <v>72</v>
      </c>
      <c r="E26" s="16" t="s">
        <v>72</v>
      </c>
    </row>
    <row r="27" spans="1:5" x14ac:dyDescent="0.25">
      <c r="A27" s="17"/>
      <c r="B27" s="17"/>
      <c r="C27" s="17"/>
      <c r="D27" s="17"/>
      <c r="E27" s="17"/>
    </row>
    <row r="28" spans="1:5" x14ac:dyDescent="0.25">
      <c r="A28" s="12" t="s">
        <v>36</v>
      </c>
      <c r="B28" s="12" t="s">
        <v>37</v>
      </c>
      <c r="C28" s="18" t="s">
        <v>43</v>
      </c>
      <c r="D28" s="18" t="s">
        <v>43</v>
      </c>
      <c r="E28" s="12" t="s">
        <v>9</v>
      </c>
    </row>
    <row r="29" spans="1:5" x14ac:dyDescent="0.25">
      <c r="A29" s="9" t="s">
        <v>54</v>
      </c>
      <c r="B29" s="9">
        <v>20</v>
      </c>
      <c r="C29" s="19" t="s">
        <v>74</v>
      </c>
      <c r="D29" s="19" t="s">
        <v>74</v>
      </c>
      <c r="E29" s="9">
        <v>19.810000852932266</v>
      </c>
    </row>
    <row r="31" spans="1:5" x14ac:dyDescent="0.25">
      <c r="A31" s="16" t="s">
        <v>73</v>
      </c>
      <c r="B31" s="16" t="s">
        <v>73</v>
      </c>
      <c r="C31" s="16" t="s">
        <v>73</v>
      </c>
      <c r="D31" s="16" t="s">
        <v>73</v>
      </c>
      <c r="E31" s="16" t="s">
        <v>73</v>
      </c>
    </row>
    <row r="32" spans="1:5" x14ac:dyDescent="0.25">
      <c r="A32" s="17"/>
      <c r="B32" s="17"/>
      <c r="C32" s="17"/>
      <c r="D32" s="17"/>
      <c r="E32" s="17"/>
    </row>
    <row r="33" spans="1:5" x14ac:dyDescent="0.25">
      <c r="A33" s="12" t="s">
        <v>36</v>
      </c>
      <c r="B33" s="12" t="s">
        <v>37</v>
      </c>
      <c r="C33" s="18" t="s">
        <v>43</v>
      </c>
      <c r="D33" s="18" t="s">
        <v>43</v>
      </c>
      <c r="E33" s="12" t="s">
        <v>9</v>
      </c>
    </row>
    <row r="34" spans="1:5" x14ac:dyDescent="0.25">
      <c r="A34" s="9" t="s">
        <v>54</v>
      </c>
      <c r="B34" s="9">
        <v>10</v>
      </c>
      <c r="C34" s="19" t="s">
        <v>75</v>
      </c>
      <c r="D34" s="19" t="s">
        <v>75</v>
      </c>
      <c r="E34" s="9">
        <v>54.662500432759991</v>
      </c>
    </row>
    <row r="36" spans="1:5" x14ac:dyDescent="0.25">
      <c r="A36" s="20" t="s">
        <v>64</v>
      </c>
      <c r="B36" s="20" t="s">
        <v>64</v>
      </c>
      <c r="C36" s="20" t="s">
        <v>64</v>
      </c>
      <c r="D36" s="20" t="s">
        <v>64</v>
      </c>
      <c r="E36" s="20" t="s">
        <v>64</v>
      </c>
    </row>
    <row r="37" spans="1:5" x14ac:dyDescent="0.25">
      <c r="A37" s="18" t="s">
        <v>65</v>
      </c>
      <c r="B37" s="18" t="s">
        <v>65</v>
      </c>
      <c r="C37" s="18" t="s">
        <v>65</v>
      </c>
      <c r="D37" s="12" t="s">
        <v>66</v>
      </c>
      <c r="E37" s="12"/>
    </row>
    <row r="38" spans="1:5" x14ac:dyDescent="0.25">
      <c r="A38" s="9"/>
      <c r="B38" s="9"/>
      <c r="C38" s="9"/>
      <c r="D38" s="9" t="s">
        <v>67</v>
      </c>
      <c r="E38" s="9" t="s">
        <v>49</v>
      </c>
    </row>
    <row r="40" spans="1:5" x14ac:dyDescent="0.25">
      <c r="A40" s="20" t="s">
        <v>45</v>
      </c>
      <c r="B40" s="20" t="s">
        <v>45</v>
      </c>
      <c r="C40" s="20" t="s">
        <v>45</v>
      </c>
      <c r="D40" s="20" t="s">
        <v>45</v>
      </c>
      <c r="E40" s="20" t="s">
        <v>45</v>
      </c>
    </row>
    <row r="41" spans="1:5" x14ac:dyDescent="0.25">
      <c r="A41" s="18" t="s">
        <v>46</v>
      </c>
      <c r="B41" s="12"/>
      <c r="C41" s="12"/>
      <c r="D41" s="12" t="s">
        <v>36</v>
      </c>
      <c r="E41" s="12"/>
    </row>
    <row r="42" spans="1:5" x14ac:dyDescent="0.25">
      <c r="A42" s="19" t="s">
        <v>68</v>
      </c>
      <c r="B42" s="19" t="s">
        <v>68</v>
      </c>
      <c r="C42" s="19" t="s">
        <v>68</v>
      </c>
      <c r="D42" s="9" t="s">
        <v>69</v>
      </c>
      <c r="E42" s="9" t="s">
        <v>49</v>
      </c>
    </row>
  </sheetData>
  <mergeCells count="23">
    <mergeCell ref="A40:E40"/>
    <mergeCell ref="A41"/>
    <mergeCell ref="A42:C42"/>
    <mergeCell ref="A32:E32"/>
    <mergeCell ref="C33:D33"/>
    <mergeCell ref="C34:D34"/>
    <mergeCell ref="A36:E36"/>
    <mergeCell ref="A37:C37"/>
    <mergeCell ref="A26:E26"/>
    <mergeCell ref="A27:E27"/>
    <mergeCell ref="C28:D28"/>
    <mergeCell ref="C29:D29"/>
    <mergeCell ref="A31:E31"/>
    <mergeCell ref="C19:D19"/>
    <mergeCell ref="A21:E21"/>
    <mergeCell ref="A22:E22"/>
    <mergeCell ref="C23:D23"/>
    <mergeCell ref="C24:D24"/>
    <mergeCell ref="A5:E5"/>
    <mergeCell ref="A6:E6"/>
    <mergeCell ref="A16:E16"/>
    <mergeCell ref="A17:E17"/>
    <mergeCell ref="C18:D18"/>
  </mergeCells>
  <hyperlinks>
    <hyperlink ref="A2" location="'20'!A1" display="20.4" xr:uid="{00000000-0004-0000-0500-000000000000}"/>
    <hyperlink ref="F2" location="'20.4E'!A1" display="112,51" xr:uid="{00000000-0004-0000-0500-000001000000}"/>
    <hyperlink ref="E13" location="'20.4E'!A1" display="'20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4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32</v>
      </c>
      <c r="B2" s="6" t="s">
        <v>33</v>
      </c>
      <c r="C2" s="6" t="s">
        <v>14</v>
      </c>
      <c r="D2" s="6" t="s">
        <v>34</v>
      </c>
      <c r="E2" s="6" t="s">
        <v>25</v>
      </c>
      <c r="F2" s="6" t="s">
        <v>26</v>
      </c>
      <c r="G2" s="6">
        <v>26.421817979504802</v>
      </c>
      <c r="H2" s="6">
        <v>31.666548848436509</v>
      </c>
      <c r="I2" s="6">
        <v>1638.08</v>
      </c>
    </row>
    <row r="5" spans="1:9" x14ac:dyDescent="0.25">
      <c r="A5" s="14" t="s">
        <v>35</v>
      </c>
      <c r="B5" s="14" t="s">
        <v>35</v>
      </c>
      <c r="C5" s="14" t="s">
        <v>35</v>
      </c>
      <c r="D5" s="14" t="s">
        <v>35</v>
      </c>
      <c r="E5" s="14" t="s">
        <v>35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36</v>
      </c>
      <c r="C7" s="8" t="s">
        <v>37</v>
      </c>
      <c r="D7" s="8" t="s">
        <v>38</v>
      </c>
      <c r="E7" s="8" t="s">
        <v>9</v>
      </c>
    </row>
    <row r="8" spans="1:9" x14ac:dyDescent="0.25">
      <c r="A8" s="9">
        <v>1</v>
      </c>
      <c r="B8" s="9" t="s">
        <v>54</v>
      </c>
      <c r="C8" s="9">
        <v>8</v>
      </c>
      <c r="D8" s="9" t="s">
        <v>55</v>
      </c>
      <c r="E8" s="9">
        <v>2.063999956849432</v>
      </c>
    </row>
    <row r="9" spans="1:9" x14ac:dyDescent="0.25">
      <c r="A9" s="9">
        <v>2</v>
      </c>
      <c r="B9" s="9" t="s">
        <v>54</v>
      </c>
      <c r="C9" s="9">
        <v>6</v>
      </c>
      <c r="D9" s="9" t="s">
        <v>56</v>
      </c>
      <c r="E9" s="9">
        <v>36.779999231066917</v>
      </c>
    </row>
    <row r="10" spans="1:9" x14ac:dyDescent="0.25">
      <c r="A10" s="9">
        <v>3</v>
      </c>
      <c r="B10" s="9" t="s">
        <v>54</v>
      </c>
      <c r="C10" s="9">
        <v>20</v>
      </c>
      <c r="D10" s="9" t="s">
        <v>57</v>
      </c>
      <c r="E10" s="9">
        <v>1.9599999590236856</v>
      </c>
    </row>
    <row r="11" spans="1:9" x14ac:dyDescent="0.25">
      <c r="A11" s="9">
        <v>4</v>
      </c>
      <c r="B11" s="9" t="s">
        <v>54</v>
      </c>
      <c r="C11" s="9">
        <v>10</v>
      </c>
      <c r="D11" s="9" t="s">
        <v>58</v>
      </c>
      <c r="E11" s="9">
        <v>10.932499387288274</v>
      </c>
    </row>
    <row r="12" spans="1:9" x14ac:dyDescent="0.25">
      <c r="A12" s="9" t="s">
        <v>41</v>
      </c>
      <c r="B12" s="9" t="s">
        <v>41</v>
      </c>
      <c r="C12" s="9">
        <f>SUBTOTAL(109,Criteria_Summary20.5[Elementos])</f>
        <v>44</v>
      </c>
      <c r="D12" s="9" t="s">
        <v>41</v>
      </c>
      <c r="E12" s="9">
        <f>SUBTOTAL(109,Criteria_Summary20.5[Total])</f>
        <v>51.736498534228303</v>
      </c>
    </row>
    <row r="13" spans="1:9" ht="30" x14ac:dyDescent="0.25">
      <c r="A13" s="10" t="s">
        <v>59</v>
      </c>
      <c r="B13" s="10">
        <v>0</v>
      </c>
      <c r="C13" s="11"/>
      <c r="D13" s="11"/>
      <c r="E13" s="10">
        <v>51.74</v>
      </c>
    </row>
    <row r="16" spans="1:9" x14ac:dyDescent="0.25">
      <c r="A16" s="16" t="s">
        <v>55</v>
      </c>
      <c r="B16" s="16" t="s">
        <v>55</v>
      </c>
      <c r="C16" s="16" t="s">
        <v>55</v>
      </c>
      <c r="D16" s="16" t="s">
        <v>55</v>
      </c>
      <c r="E16" s="16" t="s">
        <v>55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12" t="s">
        <v>36</v>
      </c>
      <c r="B18" s="12" t="s">
        <v>37</v>
      </c>
      <c r="C18" s="18" t="s">
        <v>43</v>
      </c>
      <c r="D18" s="18" t="s">
        <v>43</v>
      </c>
      <c r="E18" s="12" t="s">
        <v>9</v>
      </c>
    </row>
    <row r="19" spans="1:5" x14ac:dyDescent="0.25">
      <c r="A19" s="9" t="s">
        <v>54</v>
      </c>
      <c r="B19" s="9">
        <v>8</v>
      </c>
      <c r="C19" s="19" t="s">
        <v>60</v>
      </c>
      <c r="D19" s="19" t="s">
        <v>60</v>
      </c>
      <c r="E19" s="9">
        <v>2.063999956849432</v>
      </c>
    </row>
    <row r="21" spans="1:5" x14ac:dyDescent="0.25">
      <c r="A21" s="20" t="s">
        <v>45</v>
      </c>
      <c r="B21" s="20" t="s">
        <v>45</v>
      </c>
      <c r="C21" s="20" t="s">
        <v>45</v>
      </c>
      <c r="D21" s="20" t="s">
        <v>45</v>
      </c>
      <c r="E21" s="20" t="s">
        <v>45</v>
      </c>
    </row>
    <row r="22" spans="1:5" x14ac:dyDescent="0.25">
      <c r="A22" s="18" t="s">
        <v>46</v>
      </c>
      <c r="B22" s="12"/>
      <c r="C22" s="12"/>
      <c r="D22" s="12" t="s">
        <v>36</v>
      </c>
      <c r="E22" s="12"/>
    </row>
    <row r="23" spans="1:5" x14ac:dyDescent="0.25">
      <c r="A23" s="19" t="s">
        <v>61</v>
      </c>
      <c r="B23" s="19" t="s">
        <v>61</v>
      </c>
      <c r="C23" s="19" t="s">
        <v>61</v>
      </c>
      <c r="D23" s="9" t="s">
        <v>62</v>
      </c>
      <c r="E23" s="9" t="s">
        <v>49</v>
      </c>
    </row>
    <row r="25" spans="1:5" x14ac:dyDescent="0.25">
      <c r="A25" s="16" t="s">
        <v>56</v>
      </c>
      <c r="B25" s="16" t="s">
        <v>56</v>
      </c>
      <c r="C25" s="16" t="s">
        <v>56</v>
      </c>
      <c r="D25" s="16" t="s">
        <v>56</v>
      </c>
      <c r="E25" s="16" t="s">
        <v>56</v>
      </c>
    </row>
    <row r="26" spans="1:5" x14ac:dyDescent="0.25">
      <c r="A26" s="17"/>
      <c r="B26" s="17"/>
      <c r="C26" s="17"/>
      <c r="D26" s="17"/>
      <c r="E26" s="17"/>
    </row>
    <row r="27" spans="1:5" x14ac:dyDescent="0.25">
      <c r="A27" s="12" t="s">
        <v>36</v>
      </c>
      <c r="B27" s="12" t="s">
        <v>37</v>
      </c>
      <c r="C27" s="18" t="s">
        <v>43</v>
      </c>
      <c r="D27" s="18" t="s">
        <v>43</v>
      </c>
      <c r="E27" s="12" t="s">
        <v>9</v>
      </c>
    </row>
    <row r="28" spans="1:5" x14ac:dyDescent="0.25">
      <c r="A28" s="9" t="s">
        <v>54</v>
      </c>
      <c r="B28" s="9">
        <v>6</v>
      </c>
      <c r="C28" s="19" t="s">
        <v>60</v>
      </c>
      <c r="D28" s="19" t="s">
        <v>60</v>
      </c>
      <c r="E28" s="9">
        <v>36.779999231066917</v>
      </c>
    </row>
    <row r="30" spans="1:5" x14ac:dyDescent="0.25">
      <c r="A30" s="16" t="s">
        <v>57</v>
      </c>
      <c r="B30" s="16" t="s">
        <v>57</v>
      </c>
      <c r="C30" s="16" t="s">
        <v>57</v>
      </c>
      <c r="D30" s="16" t="s">
        <v>57</v>
      </c>
      <c r="E30" s="16" t="s">
        <v>57</v>
      </c>
    </row>
    <row r="31" spans="1:5" x14ac:dyDescent="0.25">
      <c r="A31" s="17"/>
      <c r="B31" s="17"/>
      <c r="C31" s="17"/>
      <c r="D31" s="17"/>
      <c r="E31" s="17"/>
    </row>
    <row r="32" spans="1:5" x14ac:dyDescent="0.25">
      <c r="A32" s="12" t="s">
        <v>36</v>
      </c>
      <c r="B32" s="12" t="s">
        <v>37</v>
      </c>
      <c r="C32" s="18" t="s">
        <v>43</v>
      </c>
      <c r="D32" s="18" t="s">
        <v>43</v>
      </c>
      <c r="E32" s="12" t="s">
        <v>9</v>
      </c>
    </row>
    <row r="33" spans="1:5" x14ac:dyDescent="0.25">
      <c r="A33" s="9" t="s">
        <v>54</v>
      </c>
      <c r="B33" s="9">
        <v>20</v>
      </c>
      <c r="C33" s="19" t="s">
        <v>60</v>
      </c>
      <c r="D33" s="19" t="s">
        <v>60</v>
      </c>
      <c r="E33" s="9">
        <v>1.9599999590236856</v>
      </c>
    </row>
    <row r="35" spans="1:5" x14ac:dyDescent="0.25">
      <c r="A35" s="16" t="s">
        <v>58</v>
      </c>
      <c r="B35" s="16" t="s">
        <v>58</v>
      </c>
      <c r="C35" s="16" t="s">
        <v>58</v>
      </c>
      <c r="D35" s="16" t="s">
        <v>58</v>
      </c>
      <c r="E35" s="16" t="s">
        <v>58</v>
      </c>
    </row>
    <row r="36" spans="1:5" x14ac:dyDescent="0.25">
      <c r="A36" s="17"/>
      <c r="B36" s="17"/>
      <c r="C36" s="17"/>
      <c r="D36" s="17"/>
      <c r="E36" s="17"/>
    </row>
    <row r="37" spans="1:5" x14ac:dyDescent="0.25">
      <c r="A37" s="12" t="s">
        <v>36</v>
      </c>
      <c r="B37" s="12" t="s">
        <v>37</v>
      </c>
      <c r="C37" s="18" t="s">
        <v>43</v>
      </c>
      <c r="D37" s="18" t="s">
        <v>43</v>
      </c>
      <c r="E37" s="12" t="s">
        <v>9</v>
      </c>
    </row>
    <row r="38" spans="1:5" x14ac:dyDescent="0.25">
      <c r="A38" s="9" t="s">
        <v>54</v>
      </c>
      <c r="B38" s="9">
        <v>10</v>
      </c>
      <c r="C38" s="19" t="s">
        <v>63</v>
      </c>
      <c r="D38" s="19" t="s">
        <v>63</v>
      </c>
      <c r="E38" s="9">
        <v>10.932499387288274</v>
      </c>
    </row>
    <row r="40" spans="1:5" x14ac:dyDescent="0.25">
      <c r="A40" s="20" t="s">
        <v>64</v>
      </c>
      <c r="B40" s="20" t="s">
        <v>64</v>
      </c>
      <c r="C40" s="20" t="s">
        <v>64</v>
      </c>
      <c r="D40" s="20" t="s">
        <v>64</v>
      </c>
      <c r="E40" s="20" t="s">
        <v>64</v>
      </c>
    </row>
    <row r="41" spans="1:5" x14ac:dyDescent="0.25">
      <c r="A41" s="18" t="s">
        <v>65</v>
      </c>
      <c r="B41" s="18" t="s">
        <v>65</v>
      </c>
      <c r="C41" s="18" t="s">
        <v>65</v>
      </c>
      <c r="D41" s="12" t="s">
        <v>66</v>
      </c>
      <c r="E41" s="12"/>
    </row>
    <row r="42" spans="1:5" x14ac:dyDescent="0.25">
      <c r="A42" s="9"/>
      <c r="B42" s="9"/>
      <c r="C42" s="9"/>
      <c r="D42" s="9" t="s">
        <v>67</v>
      </c>
      <c r="E42" s="9" t="s">
        <v>49</v>
      </c>
    </row>
    <row r="44" spans="1:5" x14ac:dyDescent="0.25">
      <c r="A44" s="20" t="s">
        <v>45</v>
      </c>
      <c r="B44" s="20" t="s">
        <v>45</v>
      </c>
      <c r="C44" s="20" t="s">
        <v>45</v>
      </c>
      <c r="D44" s="20" t="s">
        <v>45</v>
      </c>
      <c r="E44" s="20" t="s">
        <v>45</v>
      </c>
    </row>
    <row r="45" spans="1:5" x14ac:dyDescent="0.25">
      <c r="A45" s="18" t="s">
        <v>46</v>
      </c>
      <c r="B45" s="12"/>
      <c r="C45" s="12"/>
      <c r="D45" s="12" t="s">
        <v>36</v>
      </c>
      <c r="E45" s="12"/>
    </row>
    <row r="46" spans="1:5" x14ac:dyDescent="0.25">
      <c r="A46" s="19" t="s">
        <v>68</v>
      </c>
      <c r="B46" s="19" t="s">
        <v>68</v>
      </c>
      <c r="C46" s="19" t="s">
        <v>68</v>
      </c>
      <c r="D46" s="9" t="s">
        <v>69</v>
      </c>
      <c r="E46" s="9" t="s">
        <v>49</v>
      </c>
    </row>
  </sheetData>
  <mergeCells count="26">
    <mergeCell ref="A46:C46"/>
    <mergeCell ref="C38:D38"/>
    <mergeCell ref="A40:E40"/>
    <mergeCell ref="A41:C41"/>
    <mergeCell ref="A44:E44"/>
    <mergeCell ref="A45"/>
    <mergeCell ref="C32:D32"/>
    <mergeCell ref="C33:D33"/>
    <mergeCell ref="A35:E35"/>
    <mergeCell ref="A36:E36"/>
    <mergeCell ref="C37:D37"/>
    <mergeCell ref="A26:E26"/>
    <mergeCell ref="C27:D27"/>
    <mergeCell ref="C28:D28"/>
    <mergeCell ref="A30:E30"/>
    <mergeCell ref="A31:E31"/>
    <mergeCell ref="C19:D19"/>
    <mergeCell ref="A21:E21"/>
    <mergeCell ref="A22"/>
    <mergeCell ref="A23:C23"/>
    <mergeCell ref="A25:E25"/>
    <mergeCell ref="A5:E5"/>
    <mergeCell ref="A6:E6"/>
    <mergeCell ref="A16:E16"/>
    <mergeCell ref="A17:E17"/>
    <mergeCell ref="C18:D18"/>
  </mergeCells>
  <hyperlinks>
    <hyperlink ref="A2" location="'20'!A1" display="20.5" xr:uid="{00000000-0004-0000-0600-000000000000}"/>
    <hyperlink ref="F2" location="'20.5E'!A1" display="51,74" xr:uid="{00000000-0004-0000-0600-000001000000}"/>
    <hyperlink ref="E13" location="'20.5E'!A1" display="'20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5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40</v>
      </c>
      <c r="B4" s="16" t="s">
        <v>40</v>
      </c>
      <c r="C4" s="16" t="s">
        <v>40</v>
      </c>
      <c r="D4" s="16" t="s">
        <v>40</v>
      </c>
      <c r="E4" s="16" t="s">
        <v>40</v>
      </c>
    </row>
    <row r="5" spans="1:5" x14ac:dyDescent="0.25">
      <c r="A5" s="22" t="s">
        <v>44</v>
      </c>
      <c r="B5" s="22" t="s">
        <v>44</v>
      </c>
      <c r="C5" s="22" t="s">
        <v>44</v>
      </c>
      <c r="D5" s="22" t="s">
        <v>44</v>
      </c>
      <c r="E5" s="22" t="s">
        <v>44</v>
      </c>
    </row>
    <row r="6" spans="1:5" x14ac:dyDescent="0.25">
      <c r="A6" s="8" t="s">
        <v>76</v>
      </c>
      <c r="B6" s="8" t="s">
        <v>77</v>
      </c>
      <c r="C6" s="8" t="s">
        <v>78</v>
      </c>
      <c r="D6" s="8" t="s">
        <v>79</v>
      </c>
      <c r="E6" s="8" t="s">
        <v>80</v>
      </c>
    </row>
    <row r="7" spans="1:5" ht="24.75" x14ac:dyDescent="0.25">
      <c r="A7" s="9" t="s">
        <v>81</v>
      </c>
      <c r="B7" s="9" t="s">
        <v>67</v>
      </c>
      <c r="C7" s="9" t="s">
        <v>82</v>
      </c>
      <c r="D7" s="9" t="s">
        <v>83</v>
      </c>
      <c r="E7" s="9">
        <v>5.7554322414028407</v>
      </c>
    </row>
    <row r="8" spans="1:5" ht="24.75" x14ac:dyDescent="0.25">
      <c r="A8" s="9" t="s">
        <v>81</v>
      </c>
      <c r="B8" s="9" t="s">
        <v>67</v>
      </c>
      <c r="C8" s="9" t="s">
        <v>82</v>
      </c>
      <c r="D8" s="9" t="s">
        <v>84</v>
      </c>
      <c r="E8" s="9">
        <v>2.9291039085710882</v>
      </c>
    </row>
    <row r="9" spans="1:5" ht="24.75" x14ac:dyDescent="0.25">
      <c r="A9" s="9" t="s">
        <v>81</v>
      </c>
      <c r="B9" s="9" t="s">
        <v>67</v>
      </c>
      <c r="C9" s="9" t="s">
        <v>82</v>
      </c>
      <c r="D9" s="9" t="s">
        <v>85</v>
      </c>
      <c r="E9" s="9">
        <v>8.1828934588652622</v>
      </c>
    </row>
    <row r="10" spans="1:5" ht="24.75" x14ac:dyDescent="0.25">
      <c r="A10" s="9" t="s">
        <v>81</v>
      </c>
      <c r="B10" s="9" t="s">
        <v>67</v>
      </c>
      <c r="C10" s="9" t="s">
        <v>82</v>
      </c>
      <c r="D10" s="9" t="s">
        <v>86</v>
      </c>
      <c r="E10" s="9">
        <v>6.8370228241834763</v>
      </c>
    </row>
    <row r="11" spans="1:5" ht="24.75" x14ac:dyDescent="0.25">
      <c r="A11" s="9" t="s">
        <v>81</v>
      </c>
      <c r="B11" s="9" t="s">
        <v>67</v>
      </c>
      <c r="C11" s="9" t="s">
        <v>82</v>
      </c>
      <c r="D11" s="9" t="s">
        <v>87</v>
      </c>
      <c r="E11" s="9">
        <v>3.3035006487643854</v>
      </c>
    </row>
    <row r="12" spans="1:5" ht="24.75" x14ac:dyDescent="0.25">
      <c r="A12" s="9" t="s">
        <v>81</v>
      </c>
      <c r="B12" s="9" t="s">
        <v>67</v>
      </c>
      <c r="C12" s="9" t="s">
        <v>82</v>
      </c>
      <c r="D12" s="9" t="s">
        <v>88</v>
      </c>
      <c r="E12" s="9">
        <v>6.8370228241834763</v>
      </c>
    </row>
    <row r="13" spans="1:5" ht="24.75" x14ac:dyDescent="0.25">
      <c r="A13" s="9" t="s">
        <v>81</v>
      </c>
      <c r="B13" s="9" t="s">
        <v>67</v>
      </c>
      <c r="C13" s="9" t="s">
        <v>82</v>
      </c>
      <c r="D13" s="9" t="s">
        <v>89</v>
      </c>
      <c r="E13" s="9">
        <v>6.8370228241834763</v>
      </c>
    </row>
    <row r="14" spans="1:5" ht="24.75" x14ac:dyDescent="0.25">
      <c r="A14" s="9" t="s">
        <v>81</v>
      </c>
      <c r="B14" s="9" t="s">
        <v>67</v>
      </c>
      <c r="C14" s="9" t="s">
        <v>82</v>
      </c>
      <c r="D14" s="9" t="s">
        <v>90</v>
      </c>
      <c r="E14" s="9">
        <v>2.8581398205605937</v>
      </c>
    </row>
    <row r="15" spans="1:5" ht="24.75" x14ac:dyDescent="0.25">
      <c r="A15" s="9" t="s">
        <v>81</v>
      </c>
      <c r="B15" s="9" t="s">
        <v>67</v>
      </c>
      <c r="C15" s="9" t="s">
        <v>82</v>
      </c>
      <c r="D15" s="9" t="s">
        <v>91</v>
      </c>
      <c r="E15" s="9">
        <v>4.5172312574955971</v>
      </c>
    </row>
    <row r="16" spans="1:5" ht="24.75" x14ac:dyDescent="0.25">
      <c r="A16" s="9" t="s">
        <v>81</v>
      </c>
      <c r="B16" s="9" t="s">
        <v>67</v>
      </c>
      <c r="C16" s="9" t="s">
        <v>82</v>
      </c>
      <c r="D16" s="9" t="s">
        <v>92</v>
      </c>
      <c r="E16" s="9">
        <v>4.9552509731465779</v>
      </c>
    </row>
    <row r="17" spans="1:5" ht="24.75" x14ac:dyDescent="0.25">
      <c r="A17" s="9" t="s">
        <v>81</v>
      </c>
      <c r="B17" s="9" t="s">
        <v>67</v>
      </c>
      <c r="C17" s="9" t="s">
        <v>82</v>
      </c>
      <c r="D17" s="9" t="s">
        <v>93</v>
      </c>
      <c r="E17" s="9">
        <v>2.7749405449620834</v>
      </c>
    </row>
    <row r="18" spans="1:5" ht="24.75" x14ac:dyDescent="0.25">
      <c r="A18" s="9" t="s">
        <v>81</v>
      </c>
      <c r="B18" s="9" t="s">
        <v>67</v>
      </c>
      <c r="C18" s="9" t="s">
        <v>82</v>
      </c>
      <c r="D18" s="9" t="s">
        <v>94</v>
      </c>
      <c r="E18" s="9">
        <v>4.9552509731465779</v>
      </c>
    </row>
    <row r="19" spans="1:5" ht="24.75" x14ac:dyDescent="0.25">
      <c r="A19" s="9" t="s">
        <v>81</v>
      </c>
      <c r="B19" s="9" t="s">
        <v>67</v>
      </c>
      <c r="C19" s="9" t="s">
        <v>82</v>
      </c>
      <c r="D19" s="9" t="s">
        <v>95</v>
      </c>
      <c r="E19" s="9">
        <v>5.1730373122132667</v>
      </c>
    </row>
    <row r="20" spans="1:5" ht="24.75" x14ac:dyDescent="0.25">
      <c r="A20" s="9" t="s">
        <v>81</v>
      </c>
      <c r="B20" s="9" t="s">
        <v>67</v>
      </c>
      <c r="C20" s="9" t="s">
        <v>82</v>
      </c>
      <c r="D20" s="9" t="s">
        <v>96</v>
      </c>
      <c r="E20" s="9">
        <v>2.7896227700677034</v>
      </c>
    </row>
    <row r="21" spans="1:5" ht="24.75" x14ac:dyDescent="0.25">
      <c r="A21" s="9" t="s">
        <v>81</v>
      </c>
      <c r="B21" s="9" t="s">
        <v>67</v>
      </c>
      <c r="C21" s="9" t="s">
        <v>82</v>
      </c>
      <c r="D21" s="9" t="s">
        <v>97</v>
      </c>
      <c r="E21" s="9">
        <v>3.151784322672984</v>
      </c>
    </row>
    <row r="22" spans="1:5" ht="24.75" x14ac:dyDescent="0.25">
      <c r="A22" s="9" t="s">
        <v>81</v>
      </c>
      <c r="B22" s="9" t="s">
        <v>67</v>
      </c>
      <c r="C22" s="9" t="s">
        <v>82</v>
      </c>
      <c r="D22" s="9" t="s">
        <v>98</v>
      </c>
      <c r="E22" s="9">
        <v>6.8370228241834763</v>
      </c>
    </row>
    <row r="23" spans="1:5" ht="24.75" x14ac:dyDescent="0.25">
      <c r="A23" s="9" t="s">
        <v>81</v>
      </c>
      <c r="B23" s="9" t="s">
        <v>67</v>
      </c>
      <c r="C23" s="9" t="s">
        <v>82</v>
      </c>
      <c r="D23" s="9" t="s">
        <v>99</v>
      </c>
      <c r="E23" s="9">
        <v>1.8230429506144201</v>
      </c>
    </row>
    <row r="24" spans="1:5" ht="24.75" x14ac:dyDescent="0.25">
      <c r="A24" s="9" t="s">
        <v>81</v>
      </c>
      <c r="B24" s="9" t="s">
        <v>67</v>
      </c>
      <c r="C24" s="9" t="s">
        <v>82</v>
      </c>
      <c r="D24" s="9" t="s">
        <v>100</v>
      </c>
      <c r="E24" s="9">
        <v>1.4682225105619493</v>
      </c>
    </row>
    <row r="25" spans="1:5" ht="24.75" x14ac:dyDescent="0.25">
      <c r="A25" s="9" t="s">
        <v>81</v>
      </c>
      <c r="B25" s="9" t="s">
        <v>67</v>
      </c>
      <c r="C25" s="9" t="s">
        <v>82</v>
      </c>
      <c r="D25" s="9" t="s">
        <v>101</v>
      </c>
      <c r="E25" s="9">
        <v>2.7749405449620834</v>
      </c>
    </row>
    <row r="26" spans="1:5" ht="24.75" x14ac:dyDescent="0.25">
      <c r="A26" s="9" t="s">
        <v>81</v>
      </c>
      <c r="B26" s="9" t="s">
        <v>67</v>
      </c>
      <c r="C26" s="9" t="s">
        <v>82</v>
      </c>
      <c r="D26" s="9" t="s">
        <v>102</v>
      </c>
      <c r="E26" s="9">
        <v>1.8352781382024361</v>
      </c>
    </row>
    <row r="27" spans="1:5" ht="24.75" x14ac:dyDescent="0.25">
      <c r="A27" s="9" t="s">
        <v>81</v>
      </c>
      <c r="B27" s="9" t="s">
        <v>67</v>
      </c>
      <c r="C27" s="9" t="s">
        <v>82</v>
      </c>
      <c r="D27" s="9" t="s">
        <v>103</v>
      </c>
      <c r="E27" s="9">
        <v>4.2651863931824625</v>
      </c>
    </row>
    <row r="28" spans="1:5" ht="24.75" x14ac:dyDescent="0.25">
      <c r="A28" s="9" t="s">
        <v>81</v>
      </c>
      <c r="B28" s="9" t="s">
        <v>67</v>
      </c>
      <c r="C28" s="9" t="s">
        <v>82</v>
      </c>
      <c r="D28" s="9" t="s">
        <v>104</v>
      </c>
      <c r="E28" s="9">
        <v>2.836116482902165</v>
      </c>
    </row>
    <row r="29" spans="1:5" ht="24.75" x14ac:dyDescent="0.25">
      <c r="A29" s="9" t="s">
        <v>81</v>
      </c>
      <c r="B29" s="9" t="s">
        <v>67</v>
      </c>
      <c r="C29" s="9" t="s">
        <v>82</v>
      </c>
      <c r="D29" s="9" t="s">
        <v>105</v>
      </c>
      <c r="E29" s="9">
        <v>8.1828934588652622</v>
      </c>
    </row>
    <row r="30" spans="1:5" ht="24.75" x14ac:dyDescent="0.25">
      <c r="A30" s="9" t="s">
        <v>81</v>
      </c>
      <c r="B30" s="9" t="s">
        <v>67</v>
      </c>
      <c r="C30" s="9" t="s">
        <v>82</v>
      </c>
      <c r="D30" s="9" t="s">
        <v>106</v>
      </c>
      <c r="E30" s="9">
        <v>6.8370228241834763</v>
      </c>
    </row>
    <row r="31" spans="1:5" ht="24.75" x14ac:dyDescent="0.25">
      <c r="A31" s="9" t="s">
        <v>81</v>
      </c>
      <c r="B31" s="9" t="s">
        <v>67</v>
      </c>
      <c r="C31" s="9" t="s">
        <v>82</v>
      </c>
      <c r="D31" s="9" t="s">
        <v>107</v>
      </c>
      <c r="E31" s="9">
        <v>7.2921718024576805</v>
      </c>
    </row>
    <row r="32" spans="1:5" ht="24.75" x14ac:dyDescent="0.25">
      <c r="A32" s="9" t="s">
        <v>81</v>
      </c>
      <c r="B32" s="9" t="s">
        <v>67</v>
      </c>
      <c r="C32" s="9" t="s">
        <v>82</v>
      </c>
      <c r="D32" s="9" t="s">
        <v>108</v>
      </c>
      <c r="E32" s="9">
        <v>3.6705562764048723</v>
      </c>
    </row>
    <row r="33" spans="1:5" ht="24.75" x14ac:dyDescent="0.25">
      <c r="A33" s="9" t="s">
        <v>81</v>
      </c>
      <c r="B33" s="9" t="s">
        <v>67</v>
      </c>
      <c r="C33" s="9" t="s">
        <v>82</v>
      </c>
      <c r="D33" s="9" t="s">
        <v>109</v>
      </c>
      <c r="E33" s="9">
        <v>2.7749405449620834</v>
      </c>
    </row>
    <row r="34" spans="1:5" ht="24.75" x14ac:dyDescent="0.25">
      <c r="A34" s="9" t="s">
        <v>81</v>
      </c>
      <c r="B34" s="9" t="s">
        <v>67</v>
      </c>
      <c r="C34" s="9" t="s">
        <v>82</v>
      </c>
      <c r="D34" s="9" t="s">
        <v>110</v>
      </c>
      <c r="E34" s="9">
        <v>4.2211397178656043</v>
      </c>
    </row>
    <row r="35" spans="1:5" x14ac:dyDescent="0.25">
      <c r="A35" s="1" t="s">
        <v>41</v>
      </c>
      <c r="B35" s="1" t="s">
        <v>41</v>
      </c>
      <c r="C35" s="1">
        <f>SUBTOTAL(103,Elements20_11[Elemento])</f>
        <v>28</v>
      </c>
      <c r="D35" s="1" t="s">
        <v>41</v>
      </c>
      <c r="E35" s="1">
        <f>SUBTOTAL(109,Elements20_11[Totais:])</f>
        <v>126.67579117376735</v>
      </c>
    </row>
  </sheetData>
  <mergeCells count="3">
    <mergeCell ref="A1:E2"/>
    <mergeCell ref="A4:E4"/>
    <mergeCell ref="A5:E5"/>
  </mergeCells>
  <hyperlinks>
    <hyperlink ref="A1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0000000}"/>
    <hyperlink ref="B1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1000000}"/>
    <hyperlink ref="C1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2000000}"/>
    <hyperlink ref="D1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3000000}"/>
    <hyperlink ref="E1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4000000}"/>
    <hyperlink ref="A2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5000000}"/>
    <hyperlink ref="B2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6000000}"/>
    <hyperlink ref="C2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7000000}"/>
    <hyperlink ref="D2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8000000}"/>
    <hyperlink ref="E2" location="'20.1'!A1" display="BARRA DE ACO CA-50,C/SALIENCIA OU MOSSA,COEFICIENTE CONFORMA CAO SUPERFICIAL MINIMO (ADERENCIA) IGUAL A 1,5,DIAM.6,3MM,DE STINADA A ARMADURA DE CONCRETO ARMADO,COMPREEND.10% DE PERDA S DE PONTAS E ARAME 18.FORN.CORTE,DOBRAGEM,MONTAGEM E COLOC. ACO NAS FOR" xr:uid="{00000000-0004-0000-0700-000009000000}"/>
    <hyperlink ref="A4" location="'20.1'!A1" display="Vergalhão estrutural" xr:uid="{00000000-0004-0000-0700-00000A000000}"/>
    <hyperlink ref="B4" location="'20.1'!A1" display="Vergalhão estrutural" xr:uid="{00000000-0004-0000-0700-00000B000000}"/>
    <hyperlink ref="C4" location="'20.1'!A1" display="Vergalhão estrutural" xr:uid="{00000000-0004-0000-0700-00000C000000}"/>
    <hyperlink ref="D4" location="'20.1'!A1" display="Vergalhão estrutural" xr:uid="{00000000-0004-0000-0700-00000D000000}"/>
    <hyperlink ref="E4" location="'20.1'!A1" display="Vergalhão estrutural" xr:uid="{00000000-0004-0000-0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0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20</v>
      </c>
      <c r="B1" s="21" t="s">
        <v>20</v>
      </c>
      <c r="C1" s="21" t="s">
        <v>20</v>
      </c>
      <c r="D1" s="21" t="s">
        <v>20</v>
      </c>
      <c r="E1" s="21" t="s">
        <v>20</v>
      </c>
    </row>
    <row r="2" spans="1:5" x14ac:dyDescent="0.25">
      <c r="A2" s="21" t="s">
        <v>20</v>
      </c>
      <c r="B2" s="21" t="s">
        <v>20</v>
      </c>
      <c r="C2" s="21" t="s">
        <v>20</v>
      </c>
      <c r="D2" s="21" t="s">
        <v>20</v>
      </c>
      <c r="E2" s="21" t="s">
        <v>20</v>
      </c>
    </row>
    <row r="4" spans="1:5" x14ac:dyDescent="0.25">
      <c r="A4" s="16" t="s">
        <v>40</v>
      </c>
      <c r="B4" s="16" t="s">
        <v>40</v>
      </c>
      <c r="C4" s="16" t="s">
        <v>40</v>
      </c>
      <c r="D4" s="16" t="s">
        <v>40</v>
      </c>
      <c r="E4" s="16" t="s">
        <v>40</v>
      </c>
    </row>
    <row r="5" spans="1:5" x14ac:dyDescent="0.25">
      <c r="A5" s="22" t="s">
        <v>44</v>
      </c>
      <c r="B5" s="22" t="s">
        <v>44</v>
      </c>
      <c r="C5" s="22" t="s">
        <v>44</v>
      </c>
      <c r="D5" s="22" t="s">
        <v>44</v>
      </c>
      <c r="E5" s="22" t="s">
        <v>44</v>
      </c>
    </row>
    <row r="6" spans="1:5" x14ac:dyDescent="0.25">
      <c r="A6" s="8" t="s">
        <v>76</v>
      </c>
      <c r="B6" s="8" t="s">
        <v>77</v>
      </c>
      <c r="C6" s="8" t="s">
        <v>78</v>
      </c>
      <c r="D6" s="8" t="s">
        <v>79</v>
      </c>
      <c r="E6" s="8" t="s">
        <v>80</v>
      </c>
    </row>
    <row r="7" spans="1:5" ht="24.75" x14ac:dyDescent="0.25">
      <c r="A7" s="9" t="s">
        <v>81</v>
      </c>
      <c r="B7" s="9" t="s">
        <v>67</v>
      </c>
      <c r="C7" s="9" t="s">
        <v>111</v>
      </c>
      <c r="D7" s="9" t="s">
        <v>112</v>
      </c>
      <c r="E7" s="9">
        <v>26.263512973008371</v>
      </c>
    </row>
    <row r="8" spans="1:5" ht="24.75" x14ac:dyDescent="0.25">
      <c r="A8" s="9" t="s">
        <v>81</v>
      </c>
      <c r="B8" s="9" t="s">
        <v>67</v>
      </c>
      <c r="C8" s="9" t="s">
        <v>111</v>
      </c>
      <c r="D8" s="9" t="s">
        <v>113</v>
      </c>
      <c r="E8" s="9">
        <v>26.389779862301683</v>
      </c>
    </row>
    <row r="9" spans="1:5" ht="24.75" x14ac:dyDescent="0.25">
      <c r="A9" s="9" t="s">
        <v>81</v>
      </c>
      <c r="B9" s="9" t="s">
        <v>67</v>
      </c>
      <c r="C9" s="9" t="s">
        <v>111</v>
      </c>
      <c r="D9" s="9" t="s">
        <v>114</v>
      </c>
      <c r="E9" s="9">
        <v>26.847497335989932</v>
      </c>
    </row>
    <row r="10" spans="1:5" ht="24.75" x14ac:dyDescent="0.25">
      <c r="A10" s="9" t="s">
        <v>81</v>
      </c>
      <c r="B10" s="9" t="s">
        <v>67</v>
      </c>
      <c r="C10" s="9" t="s">
        <v>111</v>
      </c>
      <c r="D10" s="9" t="s">
        <v>115</v>
      </c>
      <c r="E10" s="9">
        <v>26.957980864121581</v>
      </c>
    </row>
    <row r="11" spans="1:5" ht="24.75" x14ac:dyDescent="0.25">
      <c r="A11" s="9" t="s">
        <v>81</v>
      </c>
      <c r="B11" s="9" t="s">
        <v>67</v>
      </c>
      <c r="C11" s="9" t="s">
        <v>111</v>
      </c>
      <c r="D11" s="9" t="s">
        <v>116</v>
      </c>
      <c r="E11" s="9">
        <v>24.622043412195353</v>
      </c>
    </row>
    <row r="12" spans="1:5" ht="24.75" x14ac:dyDescent="0.25">
      <c r="A12" s="9" t="s">
        <v>81</v>
      </c>
      <c r="B12" s="9" t="s">
        <v>67</v>
      </c>
      <c r="C12" s="9" t="s">
        <v>111</v>
      </c>
      <c r="D12" s="9" t="s">
        <v>117</v>
      </c>
      <c r="E12" s="9">
        <v>24.740418620907821</v>
      </c>
    </row>
    <row r="13" spans="1:5" ht="24.75" x14ac:dyDescent="0.25">
      <c r="A13" s="9" t="s">
        <v>81</v>
      </c>
      <c r="B13" s="9" t="s">
        <v>67</v>
      </c>
      <c r="C13" s="9" t="s">
        <v>111</v>
      </c>
      <c r="D13" s="9" t="s">
        <v>118</v>
      </c>
      <c r="E13" s="9">
        <v>28.299566562862985</v>
      </c>
    </row>
    <row r="14" spans="1:5" ht="24.75" x14ac:dyDescent="0.25">
      <c r="A14" s="9" t="s">
        <v>81</v>
      </c>
      <c r="B14" s="9" t="s">
        <v>67</v>
      </c>
      <c r="C14" s="9" t="s">
        <v>111</v>
      </c>
      <c r="D14" s="9" t="s">
        <v>119</v>
      </c>
      <c r="E14" s="9">
        <v>28.299566562862985</v>
      </c>
    </row>
    <row r="15" spans="1:5" ht="24.75" x14ac:dyDescent="0.25">
      <c r="A15" s="9" t="s">
        <v>81</v>
      </c>
      <c r="B15" s="9" t="s">
        <v>67</v>
      </c>
      <c r="C15" s="9" t="s">
        <v>111</v>
      </c>
      <c r="D15" s="9" t="s">
        <v>120</v>
      </c>
      <c r="E15" s="9">
        <v>9.5331501416448656</v>
      </c>
    </row>
    <row r="16" spans="1:5" ht="24.75" x14ac:dyDescent="0.25">
      <c r="A16" s="9" t="s">
        <v>81</v>
      </c>
      <c r="B16" s="9" t="s">
        <v>67</v>
      </c>
      <c r="C16" s="9" t="s">
        <v>111</v>
      </c>
      <c r="D16" s="9" t="s">
        <v>121</v>
      </c>
      <c r="E16" s="9">
        <v>9.6594170309381759</v>
      </c>
    </row>
    <row r="17" spans="1:5" ht="24.75" x14ac:dyDescent="0.25">
      <c r="A17" s="9" t="s">
        <v>81</v>
      </c>
      <c r="B17" s="9" t="s">
        <v>67</v>
      </c>
      <c r="C17" s="9" t="s">
        <v>111</v>
      </c>
      <c r="D17" s="9" t="s">
        <v>122</v>
      </c>
      <c r="E17" s="9">
        <v>9.6278503086148479</v>
      </c>
    </row>
    <row r="18" spans="1:5" ht="24.75" x14ac:dyDescent="0.25">
      <c r="A18" s="9" t="s">
        <v>81</v>
      </c>
      <c r="B18" s="9" t="s">
        <v>67</v>
      </c>
      <c r="C18" s="9" t="s">
        <v>111</v>
      </c>
      <c r="D18" s="9" t="s">
        <v>123</v>
      </c>
      <c r="E18" s="9">
        <v>18.308698947529873</v>
      </c>
    </row>
    <row r="19" spans="1:5" ht="24.75" x14ac:dyDescent="0.25">
      <c r="A19" s="9" t="s">
        <v>81</v>
      </c>
      <c r="B19" s="9" t="s">
        <v>67</v>
      </c>
      <c r="C19" s="9" t="s">
        <v>111</v>
      </c>
      <c r="D19" s="9" t="s">
        <v>124</v>
      </c>
      <c r="E19" s="9">
        <v>23.106840740675633</v>
      </c>
    </row>
    <row r="20" spans="1:5" ht="24.75" x14ac:dyDescent="0.25">
      <c r="A20" s="9" t="s">
        <v>81</v>
      </c>
      <c r="B20" s="9" t="s">
        <v>67</v>
      </c>
      <c r="C20" s="9" t="s">
        <v>111</v>
      </c>
      <c r="D20" s="9" t="s">
        <v>125</v>
      </c>
      <c r="E20" s="9">
        <v>23.233107629968941</v>
      </c>
    </row>
    <row r="21" spans="1:5" ht="24.75" x14ac:dyDescent="0.25">
      <c r="A21" s="9" t="s">
        <v>81</v>
      </c>
      <c r="B21" s="9" t="s">
        <v>67</v>
      </c>
      <c r="C21" s="9" t="s">
        <v>111</v>
      </c>
      <c r="D21" s="9" t="s">
        <v>126</v>
      </c>
      <c r="E21" s="9">
        <v>24.069625771537126</v>
      </c>
    </row>
    <row r="22" spans="1:5" ht="24.75" x14ac:dyDescent="0.25">
      <c r="A22" s="9" t="s">
        <v>81</v>
      </c>
      <c r="B22" s="9" t="s">
        <v>67</v>
      </c>
      <c r="C22" s="9" t="s">
        <v>111</v>
      </c>
      <c r="D22" s="9" t="s">
        <v>127</v>
      </c>
      <c r="E22" s="9">
        <v>24.069625771537126</v>
      </c>
    </row>
    <row r="23" spans="1:5" ht="24.75" x14ac:dyDescent="0.25">
      <c r="A23" s="9" t="s">
        <v>81</v>
      </c>
      <c r="B23" s="9" t="s">
        <v>67</v>
      </c>
      <c r="C23" s="9" t="s">
        <v>111</v>
      </c>
      <c r="D23" s="9" t="s">
        <v>128</v>
      </c>
      <c r="E23" s="9">
        <v>9.5331501416448656</v>
      </c>
    </row>
    <row r="24" spans="1:5" ht="24.75" x14ac:dyDescent="0.25">
      <c r="A24" s="9" t="s">
        <v>81</v>
      </c>
      <c r="B24" s="9" t="s">
        <v>67</v>
      </c>
      <c r="C24" s="9" t="s">
        <v>111</v>
      </c>
      <c r="D24" s="9" t="s">
        <v>129</v>
      </c>
      <c r="E24" s="9">
        <v>9.6594170309381759</v>
      </c>
    </row>
    <row r="25" spans="1:5" ht="24.75" x14ac:dyDescent="0.25">
      <c r="A25" s="9" t="s">
        <v>81</v>
      </c>
      <c r="B25" s="9" t="s">
        <v>67</v>
      </c>
      <c r="C25" s="9" t="s">
        <v>111</v>
      </c>
      <c r="D25" s="9" t="s">
        <v>130</v>
      </c>
      <c r="E25" s="9">
        <v>9.6278503086148479</v>
      </c>
    </row>
    <row r="26" spans="1:5" ht="24.75" x14ac:dyDescent="0.25">
      <c r="A26" s="9" t="s">
        <v>81</v>
      </c>
      <c r="B26" s="9" t="s">
        <v>67</v>
      </c>
      <c r="C26" s="9" t="s">
        <v>111</v>
      </c>
      <c r="D26" s="9" t="s">
        <v>131</v>
      </c>
      <c r="E26" s="9">
        <v>18.308698947529873</v>
      </c>
    </row>
    <row r="27" spans="1:5" ht="24.75" x14ac:dyDescent="0.25">
      <c r="A27" s="9" t="s">
        <v>81</v>
      </c>
      <c r="B27" s="9" t="s">
        <v>67</v>
      </c>
      <c r="C27" s="9" t="s">
        <v>111</v>
      </c>
      <c r="D27" s="9" t="s">
        <v>132</v>
      </c>
      <c r="E27" s="9">
        <v>23.106840740675633</v>
      </c>
    </row>
    <row r="28" spans="1:5" ht="24.75" x14ac:dyDescent="0.25">
      <c r="A28" s="9" t="s">
        <v>81</v>
      </c>
      <c r="B28" s="9" t="s">
        <v>67</v>
      </c>
      <c r="C28" s="9" t="s">
        <v>111</v>
      </c>
      <c r="D28" s="9" t="s">
        <v>133</v>
      </c>
      <c r="E28" s="9">
        <v>23.233107629968941</v>
      </c>
    </row>
    <row r="29" spans="1:5" ht="24.75" x14ac:dyDescent="0.25">
      <c r="A29" s="9" t="s">
        <v>81</v>
      </c>
      <c r="B29" s="9" t="s">
        <v>67</v>
      </c>
      <c r="C29" s="9" t="s">
        <v>111</v>
      </c>
      <c r="D29" s="9" t="s">
        <v>134</v>
      </c>
      <c r="E29" s="9">
        <v>24.069625771537126</v>
      </c>
    </row>
    <row r="30" spans="1:5" ht="24.75" x14ac:dyDescent="0.25">
      <c r="A30" s="9" t="s">
        <v>81</v>
      </c>
      <c r="B30" s="9" t="s">
        <v>67</v>
      </c>
      <c r="C30" s="9" t="s">
        <v>111</v>
      </c>
      <c r="D30" s="9" t="s">
        <v>135</v>
      </c>
      <c r="E30" s="9">
        <v>24.069625771537126</v>
      </c>
    </row>
    <row r="31" spans="1:5" ht="24.75" x14ac:dyDescent="0.25">
      <c r="A31" s="9" t="s">
        <v>81</v>
      </c>
      <c r="B31" s="9" t="s">
        <v>67</v>
      </c>
      <c r="C31" s="9" t="s">
        <v>136</v>
      </c>
      <c r="D31" s="9" t="s">
        <v>137</v>
      </c>
      <c r="E31" s="9">
        <v>18.671716254248139</v>
      </c>
    </row>
    <row r="32" spans="1:5" ht="24.75" x14ac:dyDescent="0.25">
      <c r="A32" s="9" t="s">
        <v>81</v>
      </c>
      <c r="B32" s="9" t="s">
        <v>67</v>
      </c>
      <c r="C32" s="9" t="s">
        <v>136</v>
      </c>
      <c r="D32" s="9" t="s">
        <v>138</v>
      </c>
      <c r="E32" s="9">
        <v>18.620420330472726</v>
      </c>
    </row>
    <row r="33" spans="1:5" ht="24.75" x14ac:dyDescent="0.25">
      <c r="A33" s="9" t="s">
        <v>81</v>
      </c>
      <c r="B33" s="9" t="s">
        <v>67</v>
      </c>
      <c r="C33" s="9" t="s">
        <v>136</v>
      </c>
      <c r="D33" s="9" t="s">
        <v>139</v>
      </c>
      <c r="E33" s="9">
        <v>13.644715724258257</v>
      </c>
    </row>
    <row r="34" spans="1:5" ht="24.75" x14ac:dyDescent="0.25">
      <c r="A34" s="9" t="s">
        <v>81</v>
      </c>
      <c r="B34" s="9" t="s">
        <v>67</v>
      </c>
      <c r="C34" s="9" t="s">
        <v>136</v>
      </c>
      <c r="D34" s="9" t="s">
        <v>140</v>
      </c>
      <c r="E34" s="9">
        <v>13.696011648033663</v>
      </c>
    </row>
    <row r="35" spans="1:5" ht="24.75" x14ac:dyDescent="0.25">
      <c r="A35" s="9" t="s">
        <v>81</v>
      </c>
      <c r="B35" s="9" t="s">
        <v>67</v>
      </c>
      <c r="C35" s="9" t="s">
        <v>136</v>
      </c>
      <c r="D35" s="9" t="s">
        <v>141</v>
      </c>
      <c r="E35" s="9">
        <v>13.131756486504186</v>
      </c>
    </row>
    <row r="36" spans="1:5" ht="24.75" x14ac:dyDescent="0.25">
      <c r="A36" s="9" t="s">
        <v>81</v>
      </c>
      <c r="B36" s="9" t="s">
        <v>67</v>
      </c>
      <c r="C36" s="9" t="s">
        <v>136</v>
      </c>
      <c r="D36" s="9" t="s">
        <v>142</v>
      </c>
      <c r="E36" s="9">
        <v>13.18305241027959</v>
      </c>
    </row>
    <row r="37" spans="1:5" ht="24.75" x14ac:dyDescent="0.25">
      <c r="A37" s="9" t="s">
        <v>81</v>
      </c>
      <c r="B37" s="9" t="s">
        <v>67</v>
      </c>
      <c r="C37" s="9" t="s">
        <v>136</v>
      </c>
      <c r="D37" s="9" t="s">
        <v>143</v>
      </c>
      <c r="E37" s="9">
        <v>15.885953009214504</v>
      </c>
    </row>
    <row r="38" spans="1:5" ht="24.75" x14ac:dyDescent="0.25">
      <c r="A38" s="9" t="s">
        <v>81</v>
      </c>
      <c r="B38" s="9" t="s">
        <v>67</v>
      </c>
      <c r="C38" s="9" t="s">
        <v>136</v>
      </c>
      <c r="D38" s="9" t="s">
        <v>144</v>
      </c>
      <c r="E38" s="9">
        <v>17.144676061857179</v>
      </c>
    </row>
    <row r="39" spans="1:5" ht="24.75" x14ac:dyDescent="0.25">
      <c r="A39" s="9" t="s">
        <v>81</v>
      </c>
      <c r="B39" s="9" t="s">
        <v>67</v>
      </c>
      <c r="C39" s="9" t="s">
        <v>136</v>
      </c>
      <c r="D39" s="9" t="s">
        <v>145</v>
      </c>
      <c r="E39" s="9">
        <v>0.77338469692152056</v>
      </c>
    </row>
    <row r="40" spans="1:5" ht="24.75" x14ac:dyDescent="0.25">
      <c r="A40" s="9" t="s">
        <v>81</v>
      </c>
      <c r="B40" s="9" t="s">
        <v>67</v>
      </c>
      <c r="C40" s="9" t="s">
        <v>136</v>
      </c>
      <c r="D40" s="9" t="s">
        <v>146</v>
      </c>
      <c r="E40" s="9">
        <v>0.77338469692152056</v>
      </c>
    </row>
    <row r="41" spans="1:5" ht="24.75" x14ac:dyDescent="0.25">
      <c r="A41" s="9" t="s">
        <v>81</v>
      </c>
      <c r="B41" s="9" t="s">
        <v>67</v>
      </c>
      <c r="C41" s="9" t="s">
        <v>136</v>
      </c>
      <c r="D41" s="9" t="s">
        <v>147</v>
      </c>
      <c r="E41" s="9">
        <v>0.77338469692152056</v>
      </c>
    </row>
    <row r="42" spans="1:5" ht="24.75" x14ac:dyDescent="0.25">
      <c r="A42" s="9" t="s">
        <v>81</v>
      </c>
      <c r="B42" s="9" t="s">
        <v>67</v>
      </c>
      <c r="C42" s="9" t="s">
        <v>136</v>
      </c>
      <c r="D42" s="9" t="s">
        <v>148</v>
      </c>
      <c r="E42" s="9">
        <v>0.77338469692152056</v>
      </c>
    </row>
    <row r="43" spans="1:5" ht="24.75" x14ac:dyDescent="0.25">
      <c r="A43" s="9" t="s">
        <v>81</v>
      </c>
      <c r="B43" s="9" t="s">
        <v>67</v>
      </c>
      <c r="C43" s="9" t="s">
        <v>136</v>
      </c>
      <c r="D43" s="9" t="s">
        <v>149</v>
      </c>
      <c r="E43" s="9">
        <v>0.77338469692152056</v>
      </c>
    </row>
    <row r="44" spans="1:5" ht="24.75" x14ac:dyDescent="0.25">
      <c r="A44" s="9" t="s">
        <v>81</v>
      </c>
      <c r="B44" s="9" t="s">
        <v>67</v>
      </c>
      <c r="C44" s="9" t="s">
        <v>136</v>
      </c>
      <c r="D44" s="9" t="s">
        <v>150</v>
      </c>
      <c r="E44" s="9">
        <v>0.77338469692152056</v>
      </c>
    </row>
    <row r="45" spans="1:5" ht="24.75" x14ac:dyDescent="0.25">
      <c r="A45" s="9" t="s">
        <v>81</v>
      </c>
      <c r="B45" s="9" t="s">
        <v>67</v>
      </c>
      <c r="C45" s="9" t="s">
        <v>136</v>
      </c>
      <c r="D45" s="9" t="s">
        <v>151</v>
      </c>
      <c r="E45" s="9">
        <v>0.2446420980057871</v>
      </c>
    </row>
    <row r="46" spans="1:5" ht="24.75" x14ac:dyDescent="0.25">
      <c r="A46" s="9" t="s">
        <v>81</v>
      </c>
      <c r="B46" s="9" t="s">
        <v>67</v>
      </c>
      <c r="C46" s="9" t="s">
        <v>136</v>
      </c>
      <c r="D46" s="9" t="s">
        <v>152</v>
      </c>
      <c r="E46" s="9">
        <v>0.2446420980057871</v>
      </c>
    </row>
    <row r="47" spans="1:5" ht="24.75" x14ac:dyDescent="0.25">
      <c r="A47" s="9" t="s">
        <v>81</v>
      </c>
      <c r="B47" s="9" t="s">
        <v>67</v>
      </c>
      <c r="C47" s="9" t="s">
        <v>136</v>
      </c>
      <c r="D47" s="9" t="s">
        <v>153</v>
      </c>
      <c r="E47" s="9">
        <v>0.2446420980057871</v>
      </c>
    </row>
    <row r="48" spans="1:5" ht="24.75" x14ac:dyDescent="0.25">
      <c r="A48" s="9" t="s">
        <v>81</v>
      </c>
      <c r="B48" s="9" t="s">
        <v>67</v>
      </c>
      <c r="C48" s="9" t="s">
        <v>136</v>
      </c>
      <c r="D48" s="9" t="s">
        <v>154</v>
      </c>
      <c r="E48" s="9">
        <v>0.2446420980057871</v>
      </c>
    </row>
    <row r="49" spans="1:5" ht="24.75" x14ac:dyDescent="0.25">
      <c r="A49" s="9" t="s">
        <v>81</v>
      </c>
      <c r="B49" s="9" t="s">
        <v>67</v>
      </c>
      <c r="C49" s="9" t="s">
        <v>136</v>
      </c>
      <c r="D49" s="9" t="s">
        <v>155</v>
      </c>
      <c r="E49" s="9">
        <v>0.2446420980057871</v>
      </c>
    </row>
    <row r="50" spans="1:5" ht="24.75" x14ac:dyDescent="0.25">
      <c r="A50" s="9" t="s">
        <v>81</v>
      </c>
      <c r="B50" s="9" t="s">
        <v>67</v>
      </c>
      <c r="C50" s="9" t="s">
        <v>136</v>
      </c>
      <c r="D50" s="9" t="s">
        <v>156</v>
      </c>
      <c r="E50" s="9">
        <v>0.2446420980057871</v>
      </c>
    </row>
    <row r="51" spans="1:5" ht="24.75" x14ac:dyDescent="0.25">
      <c r="A51" s="9" t="s">
        <v>81</v>
      </c>
      <c r="B51" s="9" t="s">
        <v>67</v>
      </c>
      <c r="C51" s="9" t="s">
        <v>136</v>
      </c>
      <c r="D51" s="9" t="s">
        <v>157</v>
      </c>
      <c r="E51" s="9">
        <v>0.77338469692152056</v>
      </c>
    </row>
    <row r="52" spans="1:5" ht="24.75" x14ac:dyDescent="0.25">
      <c r="A52" s="9" t="s">
        <v>81</v>
      </c>
      <c r="B52" s="9" t="s">
        <v>67</v>
      </c>
      <c r="C52" s="9" t="s">
        <v>136</v>
      </c>
      <c r="D52" s="9" t="s">
        <v>158</v>
      </c>
      <c r="E52" s="9">
        <v>0.77338469692152056</v>
      </c>
    </row>
    <row r="53" spans="1:5" ht="24.75" x14ac:dyDescent="0.25">
      <c r="A53" s="9" t="s">
        <v>81</v>
      </c>
      <c r="B53" s="9" t="s">
        <v>67</v>
      </c>
      <c r="C53" s="9" t="s">
        <v>136</v>
      </c>
      <c r="D53" s="9" t="s">
        <v>159</v>
      </c>
      <c r="E53" s="9">
        <v>0.77338469692152056</v>
      </c>
    </row>
    <row r="54" spans="1:5" ht="24.75" x14ac:dyDescent="0.25">
      <c r="A54" s="9" t="s">
        <v>81</v>
      </c>
      <c r="B54" s="9" t="s">
        <v>67</v>
      </c>
      <c r="C54" s="9" t="s">
        <v>136</v>
      </c>
      <c r="D54" s="9" t="s">
        <v>160</v>
      </c>
      <c r="E54" s="9">
        <v>0.77338469692152056</v>
      </c>
    </row>
    <row r="55" spans="1:5" ht="24.75" x14ac:dyDescent="0.25">
      <c r="A55" s="9" t="s">
        <v>81</v>
      </c>
      <c r="B55" s="9" t="s">
        <v>67</v>
      </c>
      <c r="C55" s="9" t="s">
        <v>136</v>
      </c>
      <c r="D55" s="9" t="s">
        <v>161</v>
      </c>
      <c r="E55" s="9">
        <v>0.77338469692152056</v>
      </c>
    </row>
    <row r="56" spans="1:5" ht="24.75" x14ac:dyDescent="0.25">
      <c r="A56" s="9" t="s">
        <v>81</v>
      </c>
      <c r="B56" s="9" t="s">
        <v>67</v>
      </c>
      <c r="C56" s="9" t="s">
        <v>136</v>
      </c>
      <c r="D56" s="9" t="s">
        <v>162</v>
      </c>
      <c r="E56" s="9">
        <v>0.77338469692152056</v>
      </c>
    </row>
    <row r="57" spans="1:5" ht="24.75" x14ac:dyDescent="0.25">
      <c r="A57" s="9" t="s">
        <v>81</v>
      </c>
      <c r="B57" s="9" t="s">
        <v>67</v>
      </c>
      <c r="C57" s="9" t="s">
        <v>136</v>
      </c>
      <c r="D57" s="9" t="s">
        <v>163</v>
      </c>
      <c r="E57" s="9">
        <v>0.2446420980057871</v>
      </c>
    </row>
    <row r="58" spans="1:5" ht="24.75" x14ac:dyDescent="0.25">
      <c r="A58" s="9" t="s">
        <v>81</v>
      </c>
      <c r="B58" s="9" t="s">
        <v>67</v>
      </c>
      <c r="C58" s="9" t="s">
        <v>136</v>
      </c>
      <c r="D58" s="9" t="s">
        <v>164</v>
      </c>
      <c r="E58" s="9">
        <v>0.2446420980057871</v>
      </c>
    </row>
    <row r="59" spans="1:5" ht="24.75" x14ac:dyDescent="0.25">
      <c r="A59" s="9" t="s">
        <v>81</v>
      </c>
      <c r="B59" s="9" t="s">
        <v>67</v>
      </c>
      <c r="C59" s="9" t="s">
        <v>136</v>
      </c>
      <c r="D59" s="9" t="s">
        <v>165</v>
      </c>
      <c r="E59" s="9">
        <v>0.2446420980057871</v>
      </c>
    </row>
    <row r="60" spans="1:5" ht="24.75" x14ac:dyDescent="0.25">
      <c r="A60" s="9" t="s">
        <v>81</v>
      </c>
      <c r="B60" s="9" t="s">
        <v>67</v>
      </c>
      <c r="C60" s="9" t="s">
        <v>136</v>
      </c>
      <c r="D60" s="9" t="s">
        <v>166</v>
      </c>
      <c r="E60" s="9">
        <v>0.2446420980057871</v>
      </c>
    </row>
    <row r="61" spans="1:5" ht="24.75" x14ac:dyDescent="0.25">
      <c r="A61" s="9" t="s">
        <v>81</v>
      </c>
      <c r="B61" s="9" t="s">
        <v>67</v>
      </c>
      <c r="C61" s="9" t="s">
        <v>136</v>
      </c>
      <c r="D61" s="9" t="s">
        <v>167</v>
      </c>
      <c r="E61" s="9">
        <v>0.2446420980057871</v>
      </c>
    </row>
    <row r="62" spans="1:5" ht="24.75" x14ac:dyDescent="0.25">
      <c r="A62" s="9" t="s">
        <v>81</v>
      </c>
      <c r="B62" s="9" t="s">
        <v>67</v>
      </c>
      <c r="C62" s="9" t="s">
        <v>136</v>
      </c>
      <c r="D62" s="9" t="s">
        <v>168</v>
      </c>
      <c r="E62" s="9">
        <v>0.2446420980057871</v>
      </c>
    </row>
    <row r="63" spans="1:5" ht="24.75" x14ac:dyDescent="0.25">
      <c r="A63" s="9" t="s">
        <v>81</v>
      </c>
      <c r="B63" s="9" t="s">
        <v>67</v>
      </c>
      <c r="C63" s="9" t="s">
        <v>136</v>
      </c>
      <c r="D63" s="9" t="s">
        <v>169</v>
      </c>
      <c r="E63" s="9">
        <v>1.1600770453822808</v>
      </c>
    </row>
    <row r="64" spans="1:5" ht="24.75" x14ac:dyDescent="0.25">
      <c r="A64" s="9" t="s">
        <v>81</v>
      </c>
      <c r="B64" s="9" t="s">
        <v>67</v>
      </c>
      <c r="C64" s="9" t="s">
        <v>136</v>
      </c>
      <c r="D64" s="9" t="s">
        <v>170</v>
      </c>
      <c r="E64" s="9">
        <v>1.1600770453822808</v>
      </c>
    </row>
    <row r="65" spans="1:5" ht="24.75" x14ac:dyDescent="0.25">
      <c r="A65" s="9" t="s">
        <v>81</v>
      </c>
      <c r="B65" s="9" t="s">
        <v>67</v>
      </c>
      <c r="C65" s="9" t="s">
        <v>136</v>
      </c>
      <c r="D65" s="9" t="s">
        <v>171</v>
      </c>
      <c r="E65" s="9">
        <v>1.1600770453822808</v>
      </c>
    </row>
    <row r="66" spans="1:5" ht="24.75" x14ac:dyDescent="0.25">
      <c r="A66" s="9" t="s">
        <v>81</v>
      </c>
      <c r="B66" s="9" t="s">
        <v>67</v>
      </c>
      <c r="C66" s="9" t="s">
        <v>136</v>
      </c>
      <c r="D66" s="9" t="s">
        <v>172</v>
      </c>
      <c r="E66" s="9">
        <v>1.1600770453822808</v>
      </c>
    </row>
    <row r="67" spans="1:5" ht="24.75" x14ac:dyDescent="0.25">
      <c r="A67" s="9" t="s">
        <v>81</v>
      </c>
      <c r="B67" s="9" t="s">
        <v>67</v>
      </c>
      <c r="C67" s="9" t="s">
        <v>136</v>
      </c>
      <c r="D67" s="9" t="s">
        <v>173</v>
      </c>
      <c r="E67" s="9">
        <v>1.1600770453822808</v>
      </c>
    </row>
    <row r="68" spans="1:5" ht="24.75" x14ac:dyDescent="0.25">
      <c r="A68" s="9" t="s">
        <v>81</v>
      </c>
      <c r="B68" s="9" t="s">
        <v>67</v>
      </c>
      <c r="C68" s="9" t="s">
        <v>136</v>
      </c>
      <c r="D68" s="9" t="s">
        <v>174</v>
      </c>
      <c r="E68" s="9">
        <v>1.1600770453822808</v>
      </c>
    </row>
    <row r="69" spans="1:5" ht="24.75" x14ac:dyDescent="0.25">
      <c r="A69" s="9" t="s">
        <v>81</v>
      </c>
      <c r="B69" s="9" t="s">
        <v>67</v>
      </c>
      <c r="C69" s="9" t="s">
        <v>136</v>
      </c>
      <c r="D69" s="9" t="s">
        <v>175</v>
      </c>
      <c r="E69" s="9">
        <v>0.2051836951016279</v>
      </c>
    </row>
    <row r="70" spans="1:5" ht="24.75" x14ac:dyDescent="0.25">
      <c r="A70" s="9" t="s">
        <v>81</v>
      </c>
      <c r="B70" s="9" t="s">
        <v>67</v>
      </c>
      <c r="C70" s="9" t="s">
        <v>136</v>
      </c>
      <c r="D70" s="9" t="s">
        <v>176</v>
      </c>
      <c r="E70" s="9">
        <v>0.2051836951016279</v>
      </c>
    </row>
    <row r="71" spans="1:5" ht="24.75" x14ac:dyDescent="0.25">
      <c r="A71" s="9" t="s">
        <v>81</v>
      </c>
      <c r="B71" s="9" t="s">
        <v>67</v>
      </c>
      <c r="C71" s="9" t="s">
        <v>136</v>
      </c>
      <c r="D71" s="9" t="s">
        <v>177</v>
      </c>
      <c r="E71" s="9">
        <v>0.2051836951016279</v>
      </c>
    </row>
    <row r="72" spans="1:5" ht="24.75" x14ac:dyDescent="0.25">
      <c r="A72" s="9" t="s">
        <v>81</v>
      </c>
      <c r="B72" s="9" t="s">
        <v>67</v>
      </c>
      <c r="C72" s="9" t="s">
        <v>136</v>
      </c>
      <c r="D72" s="9" t="s">
        <v>178</v>
      </c>
      <c r="E72" s="9">
        <v>0.2051836951016279</v>
      </c>
    </row>
    <row r="73" spans="1:5" ht="24.75" x14ac:dyDescent="0.25">
      <c r="A73" s="9" t="s">
        <v>81</v>
      </c>
      <c r="B73" s="9" t="s">
        <v>67</v>
      </c>
      <c r="C73" s="9" t="s">
        <v>136</v>
      </c>
      <c r="D73" s="9" t="s">
        <v>179</v>
      </c>
      <c r="E73" s="9">
        <v>0.2051836951016279</v>
      </c>
    </row>
    <row r="74" spans="1:5" ht="24.75" x14ac:dyDescent="0.25">
      <c r="A74" s="9" t="s">
        <v>81</v>
      </c>
      <c r="B74" s="9" t="s">
        <v>67</v>
      </c>
      <c r="C74" s="9" t="s">
        <v>136</v>
      </c>
      <c r="D74" s="9" t="s">
        <v>180</v>
      </c>
      <c r="E74" s="9">
        <v>0.2051836951016279</v>
      </c>
    </row>
    <row r="75" spans="1:5" ht="24.75" x14ac:dyDescent="0.25">
      <c r="A75" s="9" t="s">
        <v>81</v>
      </c>
      <c r="B75" s="9" t="s">
        <v>67</v>
      </c>
      <c r="C75" s="9" t="s">
        <v>136</v>
      </c>
      <c r="D75" s="9" t="s">
        <v>181</v>
      </c>
      <c r="E75" s="9">
        <v>1.1600770453822808</v>
      </c>
    </row>
    <row r="76" spans="1:5" ht="24.75" x14ac:dyDescent="0.25">
      <c r="A76" s="9" t="s">
        <v>81</v>
      </c>
      <c r="B76" s="9" t="s">
        <v>67</v>
      </c>
      <c r="C76" s="9" t="s">
        <v>136</v>
      </c>
      <c r="D76" s="9" t="s">
        <v>182</v>
      </c>
      <c r="E76" s="9">
        <v>1.1600770453822808</v>
      </c>
    </row>
    <row r="77" spans="1:5" ht="24.75" x14ac:dyDescent="0.25">
      <c r="A77" s="9" t="s">
        <v>81</v>
      </c>
      <c r="B77" s="9" t="s">
        <v>67</v>
      </c>
      <c r="C77" s="9" t="s">
        <v>136</v>
      </c>
      <c r="D77" s="9" t="s">
        <v>183</v>
      </c>
      <c r="E77" s="9">
        <v>1.1600770453822808</v>
      </c>
    </row>
    <row r="78" spans="1:5" ht="24.75" x14ac:dyDescent="0.25">
      <c r="A78" s="9" t="s">
        <v>81</v>
      </c>
      <c r="B78" s="9" t="s">
        <v>67</v>
      </c>
      <c r="C78" s="9" t="s">
        <v>136</v>
      </c>
      <c r="D78" s="9" t="s">
        <v>184</v>
      </c>
      <c r="E78" s="9">
        <v>1.1600770453822808</v>
      </c>
    </row>
    <row r="79" spans="1:5" ht="24.75" x14ac:dyDescent="0.25">
      <c r="A79" s="9" t="s">
        <v>81</v>
      </c>
      <c r="B79" s="9" t="s">
        <v>67</v>
      </c>
      <c r="C79" s="9" t="s">
        <v>136</v>
      </c>
      <c r="D79" s="9" t="s">
        <v>185</v>
      </c>
      <c r="E79" s="9">
        <v>1.1600770453822808</v>
      </c>
    </row>
    <row r="80" spans="1:5" ht="24.75" x14ac:dyDescent="0.25">
      <c r="A80" s="9" t="s">
        <v>81</v>
      </c>
      <c r="B80" s="9" t="s">
        <v>67</v>
      </c>
      <c r="C80" s="9" t="s">
        <v>136</v>
      </c>
      <c r="D80" s="9" t="s">
        <v>186</v>
      </c>
      <c r="E80" s="9">
        <v>1.1600770453822808</v>
      </c>
    </row>
    <row r="81" spans="1:5" ht="24.75" x14ac:dyDescent="0.25">
      <c r="A81" s="9" t="s">
        <v>81</v>
      </c>
      <c r="B81" s="9" t="s">
        <v>67</v>
      </c>
      <c r="C81" s="9" t="s">
        <v>136</v>
      </c>
      <c r="D81" s="9" t="s">
        <v>187</v>
      </c>
      <c r="E81" s="9">
        <v>0.2051836951016279</v>
      </c>
    </row>
    <row r="82" spans="1:5" ht="24.75" x14ac:dyDescent="0.25">
      <c r="A82" s="9" t="s">
        <v>81</v>
      </c>
      <c r="B82" s="9" t="s">
        <v>67</v>
      </c>
      <c r="C82" s="9" t="s">
        <v>136</v>
      </c>
      <c r="D82" s="9" t="s">
        <v>188</v>
      </c>
      <c r="E82" s="9">
        <v>0.2051836951016279</v>
      </c>
    </row>
    <row r="83" spans="1:5" ht="24.75" x14ac:dyDescent="0.25">
      <c r="A83" s="9" t="s">
        <v>81</v>
      </c>
      <c r="B83" s="9" t="s">
        <v>67</v>
      </c>
      <c r="C83" s="9" t="s">
        <v>136</v>
      </c>
      <c r="D83" s="9" t="s">
        <v>189</v>
      </c>
      <c r="E83" s="9">
        <v>0.2051836951016279</v>
      </c>
    </row>
    <row r="84" spans="1:5" ht="24.75" x14ac:dyDescent="0.25">
      <c r="A84" s="9" t="s">
        <v>81</v>
      </c>
      <c r="B84" s="9" t="s">
        <v>67</v>
      </c>
      <c r="C84" s="9" t="s">
        <v>136</v>
      </c>
      <c r="D84" s="9" t="s">
        <v>190</v>
      </c>
      <c r="E84" s="9">
        <v>0.2051836951016279</v>
      </c>
    </row>
    <row r="85" spans="1:5" ht="24.75" x14ac:dyDescent="0.25">
      <c r="A85" s="9" t="s">
        <v>81</v>
      </c>
      <c r="B85" s="9" t="s">
        <v>67</v>
      </c>
      <c r="C85" s="9" t="s">
        <v>136</v>
      </c>
      <c r="D85" s="9" t="s">
        <v>191</v>
      </c>
      <c r="E85" s="9">
        <v>0.2051836951016279</v>
      </c>
    </row>
    <row r="86" spans="1:5" ht="24.75" x14ac:dyDescent="0.25">
      <c r="A86" s="9" t="s">
        <v>81</v>
      </c>
      <c r="B86" s="9" t="s">
        <v>67</v>
      </c>
      <c r="C86" s="9" t="s">
        <v>136</v>
      </c>
      <c r="D86" s="9" t="s">
        <v>192</v>
      </c>
      <c r="E86" s="9">
        <v>0.2051836951016279</v>
      </c>
    </row>
    <row r="87" spans="1:5" ht="24.75" x14ac:dyDescent="0.25">
      <c r="A87" s="9" t="s">
        <v>81</v>
      </c>
      <c r="B87" s="9" t="s">
        <v>67</v>
      </c>
      <c r="C87" s="9" t="s">
        <v>136</v>
      </c>
      <c r="D87" s="9" t="s">
        <v>193</v>
      </c>
      <c r="E87" s="9">
        <v>5.3663427949656537</v>
      </c>
    </row>
    <row r="88" spans="1:5" ht="24.75" x14ac:dyDescent="0.25">
      <c r="A88" s="9" t="s">
        <v>81</v>
      </c>
      <c r="B88" s="9" t="s">
        <v>67</v>
      </c>
      <c r="C88" s="9" t="s">
        <v>136</v>
      </c>
      <c r="D88" s="9" t="s">
        <v>194</v>
      </c>
      <c r="E88" s="9">
        <v>5.3663427949656537</v>
      </c>
    </row>
    <row r="89" spans="1:5" ht="24.75" x14ac:dyDescent="0.25">
      <c r="A89" s="9" t="s">
        <v>81</v>
      </c>
      <c r="B89" s="9" t="s">
        <v>67</v>
      </c>
      <c r="C89" s="9" t="s">
        <v>136</v>
      </c>
      <c r="D89" s="9" t="s">
        <v>195</v>
      </c>
      <c r="E89" s="9">
        <v>13.644715724258257</v>
      </c>
    </row>
    <row r="90" spans="1:5" ht="24.75" x14ac:dyDescent="0.25">
      <c r="A90" s="9" t="s">
        <v>81</v>
      </c>
      <c r="B90" s="9" t="s">
        <v>67</v>
      </c>
      <c r="C90" s="9" t="s">
        <v>136</v>
      </c>
      <c r="D90" s="9" t="s">
        <v>196</v>
      </c>
      <c r="E90" s="9">
        <v>13.696011648033663</v>
      </c>
    </row>
    <row r="91" spans="1:5" ht="24.75" x14ac:dyDescent="0.25">
      <c r="A91" s="9" t="s">
        <v>81</v>
      </c>
      <c r="B91" s="9" t="s">
        <v>67</v>
      </c>
      <c r="C91" s="9" t="s">
        <v>136</v>
      </c>
      <c r="D91" s="9" t="s">
        <v>197</v>
      </c>
      <c r="E91" s="9">
        <v>4.3877744029425036</v>
      </c>
    </row>
    <row r="92" spans="1:5" ht="24.75" x14ac:dyDescent="0.25">
      <c r="A92" s="9" t="s">
        <v>81</v>
      </c>
      <c r="B92" s="9" t="s">
        <v>67</v>
      </c>
      <c r="C92" s="9" t="s">
        <v>136</v>
      </c>
      <c r="D92" s="9" t="s">
        <v>198</v>
      </c>
      <c r="E92" s="9">
        <v>5.3347760726423257</v>
      </c>
    </row>
    <row r="93" spans="1:5" ht="24.75" x14ac:dyDescent="0.25">
      <c r="A93" s="9" t="s">
        <v>81</v>
      </c>
      <c r="B93" s="9" t="s">
        <v>67</v>
      </c>
      <c r="C93" s="9" t="s">
        <v>136</v>
      </c>
      <c r="D93" s="9" t="s">
        <v>199</v>
      </c>
      <c r="E93" s="9">
        <v>20.261889891285755</v>
      </c>
    </row>
    <row r="94" spans="1:5" ht="24.75" x14ac:dyDescent="0.25">
      <c r="A94" s="9" t="s">
        <v>81</v>
      </c>
      <c r="B94" s="9" t="s">
        <v>67</v>
      </c>
      <c r="C94" s="9" t="s">
        <v>136</v>
      </c>
      <c r="D94" s="9" t="s">
        <v>200</v>
      </c>
      <c r="E94" s="9">
        <v>20.261889891285755</v>
      </c>
    </row>
    <row r="95" spans="1:5" ht="24.75" x14ac:dyDescent="0.25">
      <c r="A95" s="9" t="s">
        <v>81</v>
      </c>
      <c r="B95" s="9" t="s">
        <v>67</v>
      </c>
      <c r="C95" s="9" t="s">
        <v>136</v>
      </c>
      <c r="D95" s="9" t="s">
        <v>201</v>
      </c>
      <c r="E95" s="9">
        <v>9.4384499746748833</v>
      </c>
    </row>
    <row r="96" spans="1:5" ht="24.75" x14ac:dyDescent="0.25">
      <c r="A96" s="9" t="s">
        <v>81</v>
      </c>
      <c r="B96" s="9" t="s">
        <v>67</v>
      </c>
      <c r="C96" s="9" t="s">
        <v>136</v>
      </c>
      <c r="D96" s="9" t="s">
        <v>202</v>
      </c>
      <c r="E96" s="9">
        <v>13.696011648033663</v>
      </c>
    </row>
    <row r="97" spans="1:5" ht="24.75" x14ac:dyDescent="0.25">
      <c r="A97" s="9" t="s">
        <v>81</v>
      </c>
      <c r="B97" s="9" t="s">
        <v>67</v>
      </c>
      <c r="C97" s="9" t="s">
        <v>136</v>
      </c>
      <c r="D97" s="9" t="s">
        <v>203</v>
      </c>
      <c r="E97" s="9">
        <v>16.671175227007264</v>
      </c>
    </row>
    <row r="98" spans="1:5" ht="24.75" x14ac:dyDescent="0.25">
      <c r="A98" s="9" t="s">
        <v>81</v>
      </c>
      <c r="B98" s="9" t="s">
        <v>67</v>
      </c>
      <c r="C98" s="9" t="s">
        <v>136</v>
      </c>
      <c r="D98" s="9" t="s">
        <v>204</v>
      </c>
      <c r="E98" s="9">
        <v>18.210052940269474</v>
      </c>
    </row>
    <row r="99" spans="1:5" x14ac:dyDescent="0.25">
      <c r="A99" s="1" t="s">
        <v>41</v>
      </c>
      <c r="B99" s="1" t="s">
        <v>41</v>
      </c>
      <c r="C99" s="1">
        <f>SUBTOTAL(103,Elements20_21[Elemento])</f>
        <v>92</v>
      </c>
      <c r="D99" s="1" t="s">
        <v>41</v>
      </c>
      <c r="E99" s="1">
        <f>SUBTOTAL(109,Elements20_21[Totais:])</f>
        <v>794.55018423931142</v>
      </c>
    </row>
    <row r="102" spans="1:5" x14ac:dyDescent="0.25">
      <c r="A102" s="21" t="s">
        <v>20</v>
      </c>
      <c r="B102" s="21" t="s">
        <v>20</v>
      </c>
      <c r="C102" s="21" t="s">
        <v>20</v>
      </c>
      <c r="D102" s="21" t="s">
        <v>20</v>
      </c>
      <c r="E102" s="21" t="s">
        <v>20</v>
      </c>
    </row>
    <row r="103" spans="1:5" x14ac:dyDescent="0.25">
      <c r="A103" s="21" t="s">
        <v>20</v>
      </c>
      <c r="B103" s="21" t="s">
        <v>20</v>
      </c>
      <c r="C103" s="21" t="s">
        <v>20</v>
      </c>
      <c r="D103" s="21" t="s">
        <v>20</v>
      </c>
      <c r="E103" s="21" t="s">
        <v>20</v>
      </c>
    </row>
    <row r="105" spans="1:5" x14ac:dyDescent="0.25">
      <c r="A105" s="16" t="s">
        <v>40</v>
      </c>
      <c r="B105" s="16" t="s">
        <v>40</v>
      </c>
      <c r="C105" s="16" t="s">
        <v>40</v>
      </c>
      <c r="D105" s="16" t="s">
        <v>40</v>
      </c>
      <c r="E105" s="16" t="s">
        <v>40</v>
      </c>
    </row>
    <row r="106" spans="1:5" x14ac:dyDescent="0.25">
      <c r="A106" s="22" t="s">
        <v>44</v>
      </c>
      <c r="B106" s="22" t="s">
        <v>44</v>
      </c>
      <c r="C106" s="22" t="s">
        <v>44</v>
      </c>
      <c r="D106" s="22" t="s">
        <v>44</v>
      </c>
      <c r="E106" s="22" t="s">
        <v>44</v>
      </c>
    </row>
    <row r="107" spans="1:5" x14ac:dyDescent="0.25">
      <c r="A107" s="8" t="s">
        <v>76</v>
      </c>
      <c r="B107" s="8" t="s">
        <v>77</v>
      </c>
      <c r="C107" s="8" t="s">
        <v>78</v>
      </c>
      <c r="D107" s="8" t="s">
        <v>79</v>
      </c>
      <c r="E107" s="8" t="s">
        <v>80</v>
      </c>
    </row>
    <row r="108" spans="1:5" ht="24.75" x14ac:dyDescent="0.25">
      <c r="A108" s="9" t="s">
        <v>81</v>
      </c>
      <c r="B108" s="9" t="s">
        <v>67</v>
      </c>
      <c r="C108" s="9" t="s">
        <v>205</v>
      </c>
      <c r="D108" s="9" t="s">
        <v>206</v>
      </c>
      <c r="E108" s="9">
        <v>3.3909564995761827</v>
      </c>
    </row>
    <row r="109" spans="1:5" ht="24.75" x14ac:dyDescent="0.25">
      <c r="A109" s="9" t="s">
        <v>81</v>
      </c>
      <c r="B109" s="9" t="s">
        <v>67</v>
      </c>
      <c r="C109" s="9" t="s">
        <v>205</v>
      </c>
      <c r="D109" s="9" t="s">
        <v>207</v>
      </c>
      <c r="E109" s="9">
        <v>3.3909564995761827</v>
      </c>
    </row>
    <row r="110" spans="1:5" ht="24.75" x14ac:dyDescent="0.25">
      <c r="A110" s="9" t="s">
        <v>81</v>
      </c>
      <c r="B110" s="9" t="s">
        <v>67</v>
      </c>
      <c r="C110" s="9" t="s">
        <v>205</v>
      </c>
      <c r="D110" s="9" t="s">
        <v>208</v>
      </c>
      <c r="E110" s="9">
        <v>3.3909564995761827</v>
      </c>
    </row>
    <row r="111" spans="1:5" ht="24.75" x14ac:dyDescent="0.25">
      <c r="A111" s="9" t="s">
        <v>81</v>
      </c>
      <c r="B111" s="9" t="s">
        <v>67</v>
      </c>
      <c r="C111" s="9" t="s">
        <v>205</v>
      </c>
      <c r="D111" s="9" t="s">
        <v>209</v>
      </c>
      <c r="E111" s="9">
        <v>3.3909564995761827</v>
      </c>
    </row>
    <row r="112" spans="1:5" ht="24.75" x14ac:dyDescent="0.25">
      <c r="A112" s="9" t="s">
        <v>81</v>
      </c>
      <c r="B112" s="9" t="s">
        <v>67</v>
      </c>
      <c r="C112" s="9" t="s">
        <v>205</v>
      </c>
      <c r="D112" s="9" t="s">
        <v>210</v>
      </c>
      <c r="E112" s="9">
        <v>3.3909564995761827</v>
      </c>
    </row>
    <row r="113" spans="1:5" ht="24.75" x14ac:dyDescent="0.25">
      <c r="A113" s="9" t="s">
        <v>81</v>
      </c>
      <c r="B113" s="9" t="s">
        <v>67</v>
      </c>
      <c r="C113" s="9" t="s">
        <v>205</v>
      </c>
      <c r="D113" s="9" t="s">
        <v>211</v>
      </c>
      <c r="E113" s="9">
        <v>3.3909564995761827</v>
      </c>
    </row>
    <row r="114" spans="1:5" ht="24.75" x14ac:dyDescent="0.25">
      <c r="A114" s="9" t="s">
        <v>81</v>
      </c>
      <c r="B114" s="9" t="s">
        <v>67</v>
      </c>
      <c r="C114" s="9" t="s">
        <v>205</v>
      </c>
      <c r="D114" s="9" t="s">
        <v>212</v>
      </c>
      <c r="E114" s="9">
        <v>3.3909564995761827</v>
      </c>
    </row>
    <row r="115" spans="1:5" ht="24.75" x14ac:dyDescent="0.25">
      <c r="A115" s="9" t="s">
        <v>81</v>
      </c>
      <c r="B115" s="9" t="s">
        <v>67</v>
      </c>
      <c r="C115" s="9" t="s">
        <v>205</v>
      </c>
      <c r="D115" s="9" t="s">
        <v>213</v>
      </c>
      <c r="E115" s="9">
        <v>3.3909564995761827</v>
      </c>
    </row>
    <row r="116" spans="1:5" ht="24.75" x14ac:dyDescent="0.25">
      <c r="A116" s="9" t="s">
        <v>81</v>
      </c>
      <c r="B116" s="9" t="s">
        <v>67</v>
      </c>
      <c r="C116" s="9" t="s">
        <v>205</v>
      </c>
      <c r="D116" s="9" t="s">
        <v>214</v>
      </c>
      <c r="E116" s="9">
        <v>3.3909564995761827</v>
      </c>
    </row>
    <row r="117" spans="1:5" ht="24.75" x14ac:dyDescent="0.25">
      <c r="A117" s="9" t="s">
        <v>81</v>
      </c>
      <c r="B117" s="9" t="s">
        <v>67</v>
      </c>
      <c r="C117" s="9" t="s">
        <v>205</v>
      </c>
      <c r="D117" s="9" t="s">
        <v>215</v>
      </c>
      <c r="E117" s="9">
        <v>3.3909564995761827</v>
      </c>
    </row>
    <row r="118" spans="1:5" ht="24.75" x14ac:dyDescent="0.25">
      <c r="A118" s="9" t="s">
        <v>81</v>
      </c>
      <c r="B118" s="9" t="s">
        <v>67</v>
      </c>
      <c r="C118" s="9" t="s">
        <v>205</v>
      </c>
      <c r="D118" s="9" t="s">
        <v>216</v>
      </c>
      <c r="E118" s="9">
        <v>2.9100572141817422</v>
      </c>
    </row>
    <row r="119" spans="1:5" ht="24.75" x14ac:dyDescent="0.25">
      <c r="A119" s="9" t="s">
        <v>81</v>
      </c>
      <c r="B119" s="9" t="s">
        <v>67</v>
      </c>
      <c r="C119" s="9" t="s">
        <v>205</v>
      </c>
      <c r="D119" s="9" t="s">
        <v>217</v>
      </c>
      <c r="E119" s="9">
        <v>3.3909564995761827</v>
      </c>
    </row>
    <row r="120" spans="1:5" ht="24.75" x14ac:dyDescent="0.25">
      <c r="A120" s="9" t="s">
        <v>81</v>
      </c>
      <c r="B120" s="9" t="s">
        <v>67</v>
      </c>
      <c r="C120" s="9" t="s">
        <v>205</v>
      </c>
      <c r="D120" s="9" t="s">
        <v>218</v>
      </c>
      <c r="E120" s="9">
        <v>2.0345738997457099</v>
      </c>
    </row>
    <row r="121" spans="1:5" ht="24.75" x14ac:dyDescent="0.25">
      <c r="A121" s="9" t="s">
        <v>81</v>
      </c>
      <c r="B121" s="9" t="s">
        <v>67</v>
      </c>
      <c r="C121" s="9" t="s">
        <v>205</v>
      </c>
      <c r="D121" s="9" t="s">
        <v>219</v>
      </c>
      <c r="E121" s="9">
        <v>2.0345738997457099</v>
      </c>
    </row>
    <row r="122" spans="1:5" ht="24.75" x14ac:dyDescent="0.25">
      <c r="A122" s="9" t="s">
        <v>81</v>
      </c>
      <c r="B122" s="9" t="s">
        <v>67</v>
      </c>
      <c r="C122" s="9" t="s">
        <v>205</v>
      </c>
      <c r="D122" s="9" t="s">
        <v>220</v>
      </c>
      <c r="E122" s="9">
        <v>2.0345738997457099</v>
      </c>
    </row>
    <row r="123" spans="1:5" ht="24.75" x14ac:dyDescent="0.25">
      <c r="A123" s="9" t="s">
        <v>81</v>
      </c>
      <c r="B123" s="9" t="s">
        <v>67</v>
      </c>
      <c r="C123" s="9" t="s">
        <v>205</v>
      </c>
      <c r="D123" s="9" t="s">
        <v>221</v>
      </c>
      <c r="E123" s="9">
        <v>2.0345738997457099</v>
      </c>
    </row>
    <row r="124" spans="1:5" ht="24.75" x14ac:dyDescent="0.25">
      <c r="A124" s="9" t="s">
        <v>81</v>
      </c>
      <c r="B124" s="9" t="s">
        <v>67</v>
      </c>
      <c r="C124" s="9" t="s">
        <v>205</v>
      </c>
      <c r="D124" s="9" t="s">
        <v>222</v>
      </c>
      <c r="E124" s="9">
        <v>1.2330750907549752</v>
      </c>
    </row>
    <row r="125" spans="1:5" ht="24.75" x14ac:dyDescent="0.25">
      <c r="A125" s="9" t="s">
        <v>81</v>
      </c>
      <c r="B125" s="9" t="s">
        <v>67</v>
      </c>
      <c r="C125" s="9" t="s">
        <v>205</v>
      </c>
      <c r="D125" s="9" t="s">
        <v>223</v>
      </c>
      <c r="E125" s="9">
        <v>2.0345738997457099</v>
      </c>
    </row>
    <row r="126" spans="1:5" ht="24.75" x14ac:dyDescent="0.25">
      <c r="A126" s="9" t="s">
        <v>81</v>
      </c>
      <c r="B126" s="9" t="s">
        <v>67</v>
      </c>
      <c r="C126" s="9" t="s">
        <v>205</v>
      </c>
      <c r="D126" s="9" t="s">
        <v>224</v>
      </c>
      <c r="E126" s="9">
        <v>3.3909564995761827</v>
      </c>
    </row>
    <row r="127" spans="1:5" ht="24.75" x14ac:dyDescent="0.25">
      <c r="A127" s="9" t="s">
        <v>81</v>
      </c>
      <c r="B127" s="9" t="s">
        <v>67</v>
      </c>
      <c r="C127" s="9" t="s">
        <v>205</v>
      </c>
      <c r="D127" s="9" t="s">
        <v>225</v>
      </c>
      <c r="E127" s="9">
        <v>3.3909564995761827</v>
      </c>
    </row>
    <row r="128" spans="1:5" ht="24.75" x14ac:dyDescent="0.25">
      <c r="A128" s="9" t="s">
        <v>81</v>
      </c>
      <c r="B128" s="9" t="s">
        <v>67</v>
      </c>
      <c r="C128" s="9" t="s">
        <v>205</v>
      </c>
      <c r="D128" s="9" t="s">
        <v>226</v>
      </c>
      <c r="E128" s="9">
        <v>3.3909564995761827</v>
      </c>
    </row>
    <row r="129" spans="1:5" ht="24.75" x14ac:dyDescent="0.25">
      <c r="A129" s="9" t="s">
        <v>81</v>
      </c>
      <c r="B129" s="9" t="s">
        <v>67</v>
      </c>
      <c r="C129" s="9" t="s">
        <v>205</v>
      </c>
      <c r="D129" s="9" t="s">
        <v>227</v>
      </c>
      <c r="E129" s="9">
        <v>3.3909564995761827</v>
      </c>
    </row>
    <row r="130" spans="1:5" ht="24.75" x14ac:dyDescent="0.25">
      <c r="A130" s="9" t="s">
        <v>81</v>
      </c>
      <c r="B130" s="9" t="s">
        <v>67</v>
      </c>
      <c r="C130" s="9" t="s">
        <v>205</v>
      </c>
      <c r="D130" s="9" t="s">
        <v>228</v>
      </c>
      <c r="E130" s="9">
        <v>2.5771269396778989</v>
      </c>
    </row>
    <row r="131" spans="1:5" ht="24.75" x14ac:dyDescent="0.25">
      <c r="A131" s="9" t="s">
        <v>81</v>
      </c>
      <c r="B131" s="9" t="s">
        <v>67</v>
      </c>
      <c r="C131" s="9" t="s">
        <v>205</v>
      </c>
      <c r="D131" s="9" t="s">
        <v>229</v>
      </c>
      <c r="E131" s="9">
        <v>3.3909564995761827</v>
      </c>
    </row>
    <row r="132" spans="1:5" ht="24.75" x14ac:dyDescent="0.25">
      <c r="A132" s="9" t="s">
        <v>81</v>
      </c>
      <c r="B132" s="9" t="s">
        <v>67</v>
      </c>
      <c r="C132" s="9" t="s">
        <v>230</v>
      </c>
      <c r="D132" s="9" t="s">
        <v>231</v>
      </c>
      <c r="E132" s="9">
        <v>6.6832669918919674</v>
      </c>
    </row>
    <row r="133" spans="1:5" ht="24.75" x14ac:dyDescent="0.25">
      <c r="A133" s="9" t="s">
        <v>81</v>
      </c>
      <c r="B133" s="9" t="s">
        <v>67</v>
      </c>
      <c r="C133" s="9" t="s">
        <v>230</v>
      </c>
      <c r="D133" s="9" t="s">
        <v>232</v>
      </c>
      <c r="E133" s="9">
        <v>6.5352979810013698</v>
      </c>
    </row>
    <row r="134" spans="1:5" ht="24.75" x14ac:dyDescent="0.25">
      <c r="A134" s="9" t="s">
        <v>81</v>
      </c>
      <c r="B134" s="9" t="s">
        <v>67</v>
      </c>
      <c r="C134" s="9" t="s">
        <v>230</v>
      </c>
      <c r="D134" s="9" t="s">
        <v>233</v>
      </c>
      <c r="E134" s="9">
        <v>3.1196799796100878</v>
      </c>
    </row>
    <row r="135" spans="1:5" ht="24.75" x14ac:dyDescent="0.25">
      <c r="A135" s="9" t="s">
        <v>81</v>
      </c>
      <c r="B135" s="9" t="s">
        <v>67</v>
      </c>
      <c r="C135" s="9" t="s">
        <v>230</v>
      </c>
      <c r="D135" s="9" t="s">
        <v>234</v>
      </c>
      <c r="E135" s="9">
        <v>4.2294475612895654</v>
      </c>
    </row>
    <row r="136" spans="1:5" ht="24.75" x14ac:dyDescent="0.25">
      <c r="A136" s="9" t="s">
        <v>81</v>
      </c>
      <c r="B136" s="9" t="s">
        <v>67</v>
      </c>
      <c r="C136" s="9" t="s">
        <v>230</v>
      </c>
      <c r="D136" s="9" t="s">
        <v>235</v>
      </c>
      <c r="E136" s="9">
        <v>3.1566722323327374</v>
      </c>
    </row>
    <row r="137" spans="1:5" ht="24.75" x14ac:dyDescent="0.25">
      <c r="A137" s="9" t="s">
        <v>81</v>
      </c>
      <c r="B137" s="9" t="s">
        <v>67</v>
      </c>
      <c r="C137" s="9" t="s">
        <v>230</v>
      </c>
      <c r="D137" s="9" t="s">
        <v>236</v>
      </c>
      <c r="E137" s="9">
        <v>3.0950184777949885</v>
      </c>
    </row>
    <row r="138" spans="1:5" ht="24.75" x14ac:dyDescent="0.25">
      <c r="A138" s="9" t="s">
        <v>81</v>
      </c>
      <c r="B138" s="9" t="s">
        <v>67</v>
      </c>
      <c r="C138" s="9" t="s">
        <v>230</v>
      </c>
      <c r="D138" s="9" t="s">
        <v>237</v>
      </c>
      <c r="E138" s="9">
        <v>2.9963724705345909</v>
      </c>
    </row>
    <row r="139" spans="1:5" ht="24.75" x14ac:dyDescent="0.25">
      <c r="A139" s="9" t="s">
        <v>81</v>
      </c>
      <c r="B139" s="9" t="s">
        <v>67</v>
      </c>
      <c r="C139" s="9" t="s">
        <v>230</v>
      </c>
      <c r="D139" s="9" t="s">
        <v>238</v>
      </c>
      <c r="E139" s="9">
        <v>2.8853957123666425</v>
      </c>
    </row>
    <row r="140" spans="1:5" ht="24.75" x14ac:dyDescent="0.25">
      <c r="A140" s="9" t="s">
        <v>81</v>
      </c>
      <c r="B140" s="9" t="s">
        <v>67</v>
      </c>
      <c r="C140" s="9" t="s">
        <v>230</v>
      </c>
      <c r="D140" s="9" t="s">
        <v>239</v>
      </c>
      <c r="E140" s="9">
        <v>6.4859749773711712</v>
      </c>
    </row>
    <row r="141" spans="1:5" ht="24.75" x14ac:dyDescent="0.25">
      <c r="A141" s="9" t="s">
        <v>81</v>
      </c>
      <c r="B141" s="9" t="s">
        <v>67</v>
      </c>
      <c r="C141" s="9" t="s">
        <v>230</v>
      </c>
      <c r="D141" s="9" t="s">
        <v>240</v>
      </c>
      <c r="E141" s="9">
        <v>5.5118456556747395</v>
      </c>
    </row>
    <row r="142" spans="1:5" ht="24.75" x14ac:dyDescent="0.25">
      <c r="A142" s="9" t="s">
        <v>81</v>
      </c>
      <c r="B142" s="9" t="s">
        <v>67</v>
      </c>
      <c r="C142" s="9" t="s">
        <v>230</v>
      </c>
      <c r="D142" s="9" t="s">
        <v>241</v>
      </c>
      <c r="E142" s="9">
        <v>5.4255303993218913</v>
      </c>
    </row>
    <row r="143" spans="1:5" ht="24.75" x14ac:dyDescent="0.25">
      <c r="A143" s="9" t="s">
        <v>81</v>
      </c>
      <c r="B143" s="9" t="s">
        <v>67</v>
      </c>
      <c r="C143" s="9" t="s">
        <v>230</v>
      </c>
      <c r="D143" s="9" t="s">
        <v>242</v>
      </c>
      <c r="E143" s="9">
        <v>5.240569135708645</v>
      </c>
    </row>
    <row r="144" spans="1:5" ht="24.75" x14ac:dyDescent="0.25">
      <c r="A144" s="9" t="s">
        <v>81</v>
      </c>
      <c r="B144" s="9" t="s">
        <v>67</v>
      </c>
      <c r="C144" s="9" t="s">
        <v>230</v>
      </c>
      <c r="D144" s="9" t="s">
        <v>243</v>
      </c>
      <c r="E144" s="9">
        <v>4.0568170485838699</v>
      </c>
    </row>
    <row r="145" spans="1:5" ht="24.75" x14ac:dyDescent="0.25">
      <c r="A145" s="9" t="s">
        <v>81</v>
      </c>
      <c r="B145" s="9" t="s">
        <v>67</v>
      </c>
      <c r="C145" s="9" t="s">
        <v>230</v>
      </c>
      <c r="D145" s="9" t="s">
        <v>244</v>
      </c>
      <c r="E145" s="9">
        <v>3.2306567377780357</v>
      </c>
    </row>
    <row r="146" spans="1:5" ht="24.75" x14ac:dyDescent="0.25">
      <c r="A146" s="9" t="s">
        <v>81</v>
      </c>
      <c r="B146" s="9" t="s">
        <v>67</v>
      </c>
      <c r="C146" s="9" t="s">
        <v>230</v>
      </c>
      <c r="D146" s="9" t="s">
        <v>245</v>
      </c>
      <c r="E146" s="9">
        <v>4.9323003630199009</v>
      </c>
    </row>
    <row r="147" spans="1:5" ht="24.75" x14ac:dyDescent="0.25">
      <c r="A147" s="9" t="s">
        <v>81</v>
      </c>
      <c r="B147" s="9" t="s">
        <v>67</v>
      </c>
      <c r="C147" s="9" t="s">
        <v>230</v>
      </c>
      <c r="D147" s="9" t="s">
        <v>246</v>
      </c>
      <c r="E147" s="9">
        <v>4.7720006012217553</v>
      </c>
    </row>
    <row r="148" spans="1:5" ht="24.75" x14ac:dyDescent="0.25">
      <c r="A148" s="9" t="s">
        <v>81</v>
      </c>
      <c r="B148" s="9" t="s">
        <v>67</v>
      </c>
      <c r="C148" s="9" t="s">
        <v>230</v>
      </c>
      <c r="D148" s="9" t="s">
        <v>247</v>
      </c>
      <c r="E148" s="9">
        <v>3.7485482758951258</v>
      </c>
    </row>
    <row r="149" spans="1:5" ht="24.75" x14ac:dyDescent="0.25">
      <c r="A149" s="9" t="s">
        <v>81</v>
      </c>
      <c r="B149" s="9" t="s">
        <v>67</v>
      </c>
      <c r="C149" s="9" t="s">
        <v>230</v>
      </c>
      <c r="D149" s="9" t="s">
        <v>248</v>
      </c>
      <c r="E149" s="9">
        <v>5.3145536411539434</v>
      </c>
    </row>
    <row r="150" spans="1:5" ht="24.75" x14ac:dyDescent="0.25">
      <c r="A150" s="9" t="s">
        <v>81</v>
      </c>
      <c r="B150" s="9" t="s">
        <v>67</v>
      </c>
      <c r="C150" s="9" t="s">
        <v>230</v>
      </c>
      <c r="D150" s="9" t="s">
        <v>249</v>
      </c>
      <c r="E150" s="9">
        <v>3.1196799796100878</v>
      </c>
    </row>
    <row r="151" spans="1:5" ht="24.75" x14ac:dyDescent="0.25">
      <c r="A151" s="9" t="s">
        <v>81</v>
      </c>
      <c r="B151" s="9" t="s">
        <v>67</v>
      </c>
      <c r="C151" s="9" t="s">
        <v>230</v>
      </c>
      <c r="D151" s="9" t="s">
        <v>250</v>
      </c>
      <c r="E151" s="9">
        <v>4.2047860594744675</v>
      </c>
    </row>
    <row r="152" spans="1:5" ht="24.75" x14ac:dyDescent="0.25">
      <c r="A152" s="9" t="s">
        <v>81</v>
      </c>
      <c r="B152" s="9" t="s">
        <v>67</v>
      </c>
      <c r="C152" s="9" t="s">
        <v>230</v>
      </c>
      <c r="D152" s="9" t="s">
        <v>251</v>
      </c>
      <c r="E152" s="9">
        <v>3.5512562613743288</v>
      </c>
    </row>
    <row r="153" spans="1:5" ht="24.75" x14ac:dyDescent="0.25">
      <c r="A153" s="9" t="s">
        <v>81</v>
      </c>
      <c r="B153" s="9" t="s">
        <v>67</v>
      </c>
      <c r="C153" s="9" t="s">
        <v>230</v>
      </c>
      <c r="D153" s="9" t="s">
        <v>252</v>
      </c>
      <c r="E153" s="9">
        <v>3.5389255104667789</v>
      </c>
    </row>
    <row r="154" spans="1:5" ht="24.75" x14ac:dyDescent="0.25">
      <c r="A154" s="9" t="s">
        <v>81</v>
      </c>
      <c r="B154" s="9" t="s">
        <v>67</v>
      </c>
      <c r="C154" s="9" t="s">
        <v>230</v>
      </c>
      <c r="D154" s="9" t="s">
        <v>253</v>
      </c>
      <c r="E154" s="9">
        <v>3.5635870122818787</v>
      </c>
    </row>
    <row r="155" spans="1:5" ht="24.75" x14ac:dyDescent="0.25">
      <c r="A155" s="9" t="s">
        <v>81</v>
      </c>
      <c r="B155" s="9" t="s">
        <v>67</v>
      </c>
      <c r="C155" s="9" t="s">
        <v>230</v>
      </c>
      <c r="D155" s="9" t="s">
        <v>254</v>
      </c>
      <c r="E155" s="9">
        <v>5.4501919011369919</v>
      </c>
    </row>
    <row r="156" spans="1:5" ht="24.75" x14ac:dyDescent="0.25">
      <c r="A156" s="9" t="s">
        <v>81</v>
      </c>
      <c r="B156" s="9" t="s">
        <v>67</v>
      </c>
      <c r="C156" s="9" t="s">
        <v>230</v>
      </c>
      <c r="D156" s="9" t="s">
        <v>255</v>
      </c>
      <c r="E156" s="9">
        <v>4.0568170485838699</v>
      </c>
    </row>
    <row r="157" spans="1:5" ht="24.75" x14ac:dyDescent="0.25">
      <c r="A157" s="9" t="s">
        <v>81</v>
      </c>
      <c r="B157" s="9" t="s">
        <v>67</v>
      </c>
      <c r="C157" s="9" t="s">
        <v>230</v>
      </c>
      <c r="D157" s="9" t="s">
        <v>256</v>
      </c>
      <c r="E157" s="9">
        <v>3.2306567377780357</v>
      </c>
    </row>
    <row r="158" spans="1:5" ht="24.75" x14ac:dyDescent="0.25">
      <c r="A158" s="9" t="s">
        <v>81</v>
      </c>
      <c r="B158" s="9" t="s">
        <v>67</v>
      </c>
      <c r="C158" s="9" t="s">
        <v>230</v>
      </c>
      <c r="D158" s="9" t="s">
        <v>257</v>
      </c>
      <c r="E158" s="9">
        <v>4.5747085867009583</v>
      </c>
    </row>
    <row r="159" spans="1:5" ht="24.75" x14ac:dyDescent="0.25">
      <c r="A159" s="9" t="s">
        <v>81</v>
      </c>
      <c r="B159" s="9" t="s">
        <v>67</v>
      </c>
      <c r="C159" s="9" t="s">
        <v>230</v>
      </c>
      <c r="D159" s="9" t="s">
        <v>258</v>
      </c>
      <c r="E159" s="9">
        <v>4.3897473230877129</v>
      </c>
    </row>
    <row r="160" spans="1:5" ht="24.75" x14ac:dyDescent="0.25">
      <c r="A160" s="9" t="s">
        <v>81</v>
      </c>
      <c r="B160" s="9" t="s">
        <v>67</v>
      </c>
      <c r="C160" s="9" t="s">
        <v>230</v>
      </c>
      <c r="D160" s="9" t="s">
        <v>259</v>
      </c>
      <c r="E160" s="9">
        <v>5.659814666565337</v>
      </c>
    </row>
    <row r="161" spans="1:5" ht="24.75" x14ac:dyDescent="0.25">
      <c r="A161" s="9" t="s">
        <v>81</v>
      </c>
      <c r="B161" s="9" t="s">
        <v>67</v>
      </c>
      <c r="C161" s="9" t="s">
        <v>230</v>
      </c>
      <c r="D161" s="9" t="s">
        <v>260</v>
      </c>
      <c r="E161" s="9">
        <v>4.5253855830707597</v>
      </c>
    </row>
    <row r="162" spans="1:5" ht="24.75" x14ac:dyDescent="0.25">
      <c r="A162" s="9" t="s">
        <v>81</v>
      </c>
      <c r="B162" s="9" t="s">
        <v>67</v>
      </c>
      <c r="C162" s="9" t="s">
        <v>230</v>
      </c>
      <c r="D162" s="9" t="s">
        <v>261</v>
      </c>
      <c r="E162" s="9">
        <v>3.1196799796100878</v>
      </c>
    </row>
    <row r="163" spans="1:5" ht="24.75" x14ac:dyDescent="0.25">
      <c r="A163" s="9" t="s">
        <v>81</v>
      </c>
      <c r="B163" s="9" t="s">
        <v>67</v>
      </c>
      <c r="C163" s="9" t="s">
        <v>230</v>
      </c>
      <c r="D163" s="9" t="s">
        <v>262</v>
      </c>
      <c r="E163" s="9">
        <v>4.2047860594744675</v>
      </c>
    </row>
    <row r="164" spans="1:5" ht="24.75" x14ac:dyDescent="0.25">
      <c r="A164" s="9" t="s">
        <v>81</v>
      </c>
      <c r="B164" s="9" t="s">
        <v>67</v>
      </c>
      <c r="C164" s="9" t="s">
        <v>230</v>
      </c>
      <c r="D164" s="9" t="s">
        <v>263</v>
      </c>
      <c r="E164" s="9">
        <v>5.4625226520445418</v>
      </c>
    </row>
    <row r="165" spans="1:5" ht="24.75" x14ac:dyDescent="0.25">
      <c r="A165" s="9" t="s">
        <v>81</v>
      </c>
      <c r="B165" s="9" t="s">
        <v>67</v>
      </c>
      <c r="C165" s="9" t="s">
        <v>230</v>
      </c>
      <c r="D165" s="9" t="s">
        <v>264</v>
      </c>
      <c r="E165" s="9">
        <v>5.4501919011369919</v>
      </c>
    </row>
    <row r="166" spans="1:5" ht="24.75" x14ac:dyDescent="0.25">
      <c r="A166" s="9" t="s">
        <v>81</v>
      </c>
      <c r="B166" s="9" t="s">
        <v>67</v>
      </c>
      <c r="C166" s="9" t="s">
        <v>230</v>
      </c>
      <c r="D166" s="9" t="s">
        <v>265</v>
      </c>
      <c r="E166" s="9">
        <v>5.659814666565337</v>
      </c>
    </row>
    <row r="167" spans="1:5" ht="24.75" x14ac:dyDescent="0.25">
      <c r="A167" s="9" t="s">
        <v>81</v>
      </c>
      <c r="B167" s="9" t="s">
        <v>67</v>
      </c>
      <c r="C167" s="9" t="s">
        <v>230</v>
      </c>
      <c r="D167" s="9" t="s">
        <v>266</v>
      </c>
      <c r="E167" s="9">
        <v>4.6486930921462575</v>
      </c>
    </row>
    <row r="168" spans="1:5" ht="24.75" x14ac:dyDescent="0.25">
      <c r="A168" s="9" t="s">
        <v>81</v>
      </c>
      <c r="B168" s="9" t="s">
        <v>67</v>
      </c>
      <c r="C168" s="9" t="s">
        <v>230</v>
      </c>
      <c r="D168" s="9" t="s">
        <v>267</v>
      </c>
      <c r="E168" s="9">
        <v>4.0568170485838699</v>
      </c>
    </row>
    <row r="169" spans="1:5" ht="24.75" x14ac:dyDescent="0.25">
      <c r="A169" s="9" t="s">
        <v>81</v>
      </c>
      <c r="B169" s="9" t="s">
        <v>67</v>
      </c>
      <c r="C169" s="9" t="s">
        <v>230</v>
      </c>
      <c r="D169" s="9" t="s">
        <v>268</v>
      </c>
      <c r="E169" s="9">
        <v>3.2306567377780357</v>
      </c>
    </row>
    <row r="170" spans="1:5" ht="24.75" x14ac:dyDescent="0.25">
      <c r="A170" s="9" t="s">
        <v>81</v>
      </c>
      <c r="B170" s="9" t="s">
        <v>67</v>
      </c>
      <c r="C170" s="9" t="s">
        <v>230</v>
      </c>
      <c r="D170" s="9" t="s">
        <v>269</v>
      </c>
      <c r="E170" s="9">
        <v>3.7855405286177746</v>
      </c>
    </row>
    <row r="171" spans="1:5" ht="24.75" x14ac:dyDescent="0.25">
      <c r="A171" s="9" t="s">
        <v>81</v>
      </c>
      <c r="B171" s="9" t="s">
        <v>67</v>
      </c>
      <c r="C171" s="9" t="s">
        <v>230</v>
      </c>
      <c r="D171" s="9" t="s">
        <v>270</v>
      </c>
      <c r="E171" s="9">
        <v>3.6005792650045287</v>
      </c>
    </row>
    <row r="172" spans="1:5" x14ac:dyDescent="0.25">
      <c r="A172" s="1" t="s">
        <v>41</v>
      </c>
      <c r="B172" s="1" t="s">
        <v>41</v>
      </c>
      <c r="C172" s="1">
        <f>SUBTOTAL(103,Elements20_22[Elemento])</f>
        <v>64</v>
      </c>
      <c r="D172" s="1" t="s">
        <v>41</v>
      </c>
      <c r="E172" s="1">
        <f>SUBTOTAL(109,Elements20_22[Totais:])</f>
        <v>245.65321958020624</v>
      </c>
    </row>
    <row r="175" spans="1:5" x14ac:dyDescent="0.25">
      <c r="A175" s="21" t="s">
        <v>20</v>
      </c>
      <c r="B175" s="21" t="s">
        <v>20</v>
      </c>
      <c r="C175" s="21" t="s">
        <v>20</v>
      </c>
      <c r="D175" s="21" t="s">
        <v>20</v>
      </c>
      <c r="E175" s="21" t="s">
        <v>20</v>
      </c>
    </row>
    <row r="176" spans="1:5" x14ac:dyDescent="0.25">
      <c r="A176" s="21" t="s">
        <v>20</v>
      </c>
      <c r="B176" s="21" t="s">
        <v>20</v>
      </c>
      <c r="C176" s="21" t="s">
        <v>20</v>
      </c>
      <c r="D176" s="21" t="s">
        <v>20</v>
      </c>
      <c r="E176" s="21" t="s">
        <v>20</v>
      </c>
    </row>
    <row r="178" spans="1:5" x14ac:dyDescent="0.25">
      <c r="A178" s="16" t="s">
        <v>40</v>
      </c>
      <c r="B178" s="16" t="s">
        <v>40</v>
      </c>
      <c r="C178" s="16" t="s">
        <v>40</v>
      </c>
      <c r="D178" s="16" t="s">
        <v>40</v>
      </c>
      <c r="E178" s="16" t="s">
        <v>40</v>
      </c>
    </row>
    <row r="179" spans="1:5" x14ac:dyDescent="0.25">
      <c r="A179" s="22" t="s">
        <v>44</v>
      </c>
      <c r="B179" s="22" t="s">
        <v>44</v>
      </c>
      <c r="C179" s="22" t="s">
        <v>44</v>
      </c>
      <c r="D179" s="22" t="s">
        <v>44</v>
      </c>
      <c r="E179" s="22" t="s">
        <v>44</v>
      </c>
    </row>
    <row r="180" spans="1:5" x14ac:dyDescent="0.25">
      <c r="A180" s="8" t="s">
        <v>76</v>
      </c>
      <c r="B180" s="8" t="s">
        <v>77</v>
      </c>
      <c r="C180" s="8" t="s">
        <v>78</v>
      </c>
      <c r="D180" s="8" t="s">
        <v>79</v>
      </c>
      <c r="E180" s="8" t="s">
        <v>80</v>
      </c>
    </row>
    <row r="181" spans="1:5" ht="24.75" x14ac:dyDescent="0.25">
      <c r="A181" s="9" t="s">
        <v>81</v>
      </c>
      <c r="B181" s="9" t="s">
        <v>67</v>
      </c>
      <c r="C181" s="9" t="s">
        <v>271</v>
      </c>
      <c r="D181" s="9" t="s">
        <v>272</v>
      </c>
      <c r="E181" s="9">
        <v>23.755962295326327</v>
      </c>
    </row>
    <row r="182" spans="1:5" ht="24.75" x14ac:dyDescent="0.25">
      <c r="A182" s="9" t="s">
        <v>81</v>
      </c>
      <c r="B182" s="9" t="s">
        <v>67</v>
      </c>
      <c r="C182" s="9" t="s">
        <v>271</v>
      </c>
      <c r="D182" s="9" t="s">
        <v>273</v>
      </c>
      <c r="E182" s="9">
        <v>23.755962295326327</v>
      </c>
    </row>
    <row r="183" spans="1:5" ht="24.75" x14ac:dyDescent="0.25">
      <c r="A183" s="9" t="s">
        <v>81</v>
      </c>
      <c r="B183" s="9" t="s">
        <v>67</v>
      </c>
      <c r="C183" s="9" t="s">
        <v>271</v>
      </c>
      <c r="D183" s="9" t="s">
        <v>274</v>
      </c>
      <c r="E183" s="9">
        <v>29.054331825914112</v>
      </c>
    </row>
    <row r="184" spans="1:5" ht="24.75" x14ac:dyDescent="0.25">
      <c r="A184" s="9" t="s">
        <v>81</v>
      </c>
      <c r="B184" s="9" t="s">
        <v>67</v>
      </c>
      <c r="C184" s="9" t="s">
        <v>271</v>
      </c>
      <c r="D184" s="9" t="s">
        <v>275</v>
      </c>
      <c r="E184" s="9">
        <v>28.92909763700931</v>
      </c>
    </row>
    <row r="185" spans="1:5" ht="24.75" x14ac:dyDescent="0.25">
      <c r="A185" s="9" t="s">
        <v>81</v>
      </c>
      <c r="B185" s="9" t="s">
        <v>67</v>
      </c>
      <c r="C185" s="9" t="s">
        <v>271</v>
      </c>
      <c r="D185" s="9" t="s">
        <v>276</v>
      </c>
      <c r="E185" s="9">
        <v>20.201238010259246</v>
      </c>
    </row>
    <row r="186" spans="1:5" ht="24.75" x14ac:dyDescent="0.25">
      <c r="A186" s="9" t="s">
        <v>81</v>
      </c>
      <c r="B186" s="9" t="s">
        <v>67</v>
      </c>
      <c r="C186" s="9" t="s">
        <v>271</v>
      </c>
      <c r="D186" s="9" t="s">
        <v>277</v>
      </c>
      <c r="E186" s="9">
        <v>20.201238010259246</v>
      </c>
    </row>
    <row r="187" spans="1:5" ht="24.75" x14ac:dyDescent="0.25">
      <c r="A187" s="9" t="s">
        <v>81</v>
      </c>
      <c r="B187" s="9" t="s">
        <v>67</v>
      </c>
      <c r="C187" s="9" t="s">
        <v>271</v>
      </c>
      <c r="D187" s="9" t="s">
        <v>278</v>
      </c>
      <c r="E187" s="9">
        <v>33.938465193201395</v>
      </c>
    </row>
    <row r="188" spans="1:5" ht="24.75" x14ac:dyDescent="0.25">
      <c r="A188" s="9" t="s">
        <v>81</v>
      </c>
      <c r="B188" s="9" t="s">
        <v>67</v>
      </c>
      <c r="C188" s="9" t="s">
        <v>271</v>
      </c>
      <c r="D188" s="9" t="s">
        <v>279</v>
      </c>
      <c r="E188" s="9">
        <v>28.92909763700931</v>
      </c>
    </row>
    <row r="189" spans="1:5" ht="24.75" x14ac:dyDescent="0.25">
      <c r="A189" s="9" t="s">
        <v>81</v>
      </c>
      <c r="B189" s="9" t="s">
        <v>67</v>
      </c>
      <c r="C189" s="9" t="s">
        <v>271</v>
      </c>
      <c r="D189" s="9" t="s">
        <v>280</v>
      </c>
      <c r="E189" s="9">
        <v>20.904476147955446</v>
      </c>
    </row>
    <row r="190" spans="1:5" ht="24.75" x14ac:dyDescent="0.25">
      <c r="A190" s="9" t="s">
        <v>81</v>
      </c>
      <c r="B190" s="9" t="s">
        <v>67</v>
      </c>
      <c r="C190" s="9" t="s">
        <v>271</v>
      </c>
      <c r="D190" s="9" t="s">
        <v>281</v>
      </c>
      <c r="E190" s="9">
        <v>20.904476147955446</v>
      </c>
    </row>
    <row r="191" spans="1:5" ht="24.75" x14ac:dyDescent="0.25">
      <c r="A191" s="9" t="s">
        <v>81</v>
      </c>
      <c r="B191" s="9" t="s">
        <v>67</v>
      </c>
      <c r="C191" s="9" t="s">
        <v>271</v>
      </c>
      <c r="D191" s="9" t="s">
        <v>282</v>
      </c>
      <c r="E191" s="9">
        <v>23.582561110688907</v>
      </c>
    </row>
    <row r="192" spans="1:5" ht="24.75" x14ac:dyDescent="0.25">
      <c r="A192" s="9" t="s">
        <v>81</v>
      </c>
      <c r="B192" s="9" t="s">
        <v>67</v>
      </c>
      <c r="C192" s="9" t="s">
        <v>271</v>
      </c>
      <c r="D192" s="9" t="s">
        <v>283</v>
      </c>
      <c r="E192" s="9">
        <v>23.66926170300761</v>
      </c>
    </row>
    <row r="193" spans="1:5" ht="24.75" x14ac:dyDescent="0.25">
      <c r="A193" s="9" t="s">
        <v>81</v>
      </c>
      <c r="B193" s="9" t="s">
        <v>67</v>
      </c>
      <c r="C193" s="9" t="s">
        <v>271</v>
      </c>
      <c r="D193" s="9" t="s">
        <v>284</v>
      </c>
      <c r="E193" s="9">
        <v>11.617879370707037</v>
      </c>
    </row>
    <row r="194" spans="1:5" ht="24.75" x14ac:dyDescent="0.25">
      <c r="A194" s="9" t="s">
        <v>81</v>
      </c>
      <c r="B194" s="9" t="s">
        <v>67</v>
      </c>
      <c r="C194" s="9" t="s">
        <v>271</v>
      </c>
      <c r="D194" s="9" t="s">
        <v>285</v>
      </c>
      <c r="E194" s="9">
        <v>11.617879370707037</v>
      </c>
    </row>
    <row r="195" spans="1:5" ht="24.75" x14ac:dyDescent="0.25">
      <c r="A195" s="9" t="s">
        <v>81</v>
      </c>
      <c r="B195" s="9" t="s">
        <v>67</v>
      </c>
      <c r="C195" s="9" t="s">
        <v>271</v>
      </c>
      <c r="D195" s="9" t="s">
        <v>286</v>
      </c>
      <c r="E195" s="9">
        <v>38.822598560488686</v>
      </c>
    </row>
    <row r="196" spans="1:5" ht="24.75" x14ac:dyDescent="0.25">
      <c r="A196" s="9" t="s">
        <v>81</v>
      </c>
      <c r="B196" s="9" t="s">
        <v>67</v>
      </c>
      <c r="C196" s="9" t="s">
        <v>271</v>
      </c>
      <c r="D196" s="9" t="s">
        <v>287</v>
      </c>
      <c r="E196" s="9">
        <v>38.822598560488686</v>
      </c>
    </row>
    <row r="197" spans="1:5" ht="24.75" x14ac:dyDescent="0.25">
      <c r="A197" s="9" t="s">
        <v>81</v>
      </c>
      <c r="B197" s="9" t="s">
        <v>67</v>
      </c>
      <c r="C197" s="9" t="s">
        <v>271</v>
      </c>
      <c r="D197" s="9" t="s">
        <v>288</v>
      </c>
      <c r="E197" s="9">
        <v>23.582561110688907</v>
      </c>
    </row>
    <row r="198" spans="1:5" ht="24.75" x14ac:dyDescent="0.25">
      <c r="A198" s="9" t="s">
        <v>81</v>
      </c>
      <c r="B198" s="9" t="s">
        <v>67</v>
      </c>
      <c r="C198" s="9" t="s">
        <v>271</v>
      </c>
      <c r="D198" s="9" t="s">
        <v>289</v>
      </c>
      <c r="E198" s="9">
        <v>23.66926170300761</v>
      </c>
    </row>
    <row r="199" spans="1:5" ht="24.75" x14ac:dyDescent="0.25">
      <c r="A199" s="9" t="s">
        <v>81</v>
      </c>
      <c r="B199" s="9" t="s">
        <v>67</v>
      </c>
      <c r="C199" s="9" t="s">
        <v>271</v>
      </c>
      <c r="D199" s="9" t="s">
        <v>290</v>
      </c>
      <c r="E199" s="9">
        <v>29.959871345687297</v>
      </c>
    </row>
    <row r="200" spans="1:5" ht="24.75" x14ac:dyDescent="0.25">
      <c r="A200" s="9" t="s">
        <v>81</v>
      </c>
      <c r="B200" s="9" t="s">
        <v>67</v>
      </c>
      <c r="C200" s="9" t="s">
        <v>271</v>
      </c>
      <c r="D200" s="9" t="s">
        <v>291</v>
      </c>
      <c r="E200" s="9">
        <v>32.84989108964426</v>
      </c>
    </row>
    <row r="201" spans="1:5" x14ac:dyDescent="0.25">
      <c r="A201" s="1" t="s">
        <v>41</v>
      </c>
      <c r="B201" s="1" t="s">
        <v>41</v>
      </c>
      <c r="C201" s="1">
        <f>SUBTOTAL(103,Elements20_23[Elemento])</f>
        <v>20</v>
      </c>
      <c r="D201" s="1" t="s">
        <v>41</v>
      </c>
      <c r="E201" s="1">
        <f>SUBTOTAL(109,Elements20_23[Totais:])</f>
        <v>508.76870912533229</v>
      </c>
    </row>
  </sheetData>
  <mergeCells count="9">
    <mergeCell ref="A106:E106"/>
    <mergeCell ref="A175:E176"/>
    <mergeCell ref="A178:E178"/>
    <mergeCell ref="A179:E179"/>
    <mergeCell ref="A1:E2"/>
    <mergeCell ref="A4:E4"/>
    <mergeCell ref="A5:E5"/>
    <mergeCell ref="A102:E103"/>
    <mergeCell ref="A105:E105"/>
  </mergeCells>
  <hyperlinks>
    <hyperlink ref="A1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0000000}"/>
    <hyperlink ref="B1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1000000}"/>
    <hyperlink ref="C1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2000000}"/>
    <hyperlink ref="D1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3000000}"/>
    <hyperlink ref="E1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4000000}"/>
    <hyperlink ref="A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5000000}"/>
    <hyperlink ref="B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6000000}"/>
    <hyperlink ref="C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7000000}"/>
    <hyperlink ref="D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8000000}"/>
    <hyperlink ref="E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9000000}"/>
    <hyperlink ref="A4" location="'20.2'!A1" display="Vergalhão estrutural" xr:uid="{00000000-0004-0000-0800-00000A000000}"/>
    <hyperlink ref="B4" location="'20.2'!A1" display="Vergalhão estrutural" xr:uid="{00000000-0004-0000-0800-00000B000000}"/>
    <hyperlink ref="C4" location="'20.2'!A1" display="Vergalhão estrutural" xr:uid="{00000000-0004-0000-0800-00000C000000}"/>
    <hyperlink ref="D4" location="'20.2'!A1" display="Vergalhão estrutural" xr:uid="{00000000-0004-0000-0800-00000D000000}"/>
    <hyperlink ref="E4" location="'20.2'!A1" display="Vergalhão estrutural" xr:uid="{00000000-0004-0000-0800-00000E000000}"/>
    <hyperlink ref="A10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0F000000}"/>
    <hyperlink ref="B10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0000000}"/>
    <hyperlink ref="C10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1000000}"/>
    <hyperlink ref="D10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2000000}"/>
    <hyperlink ref="E102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3000000}"/>
    <hyperlink ref="A103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4000000}"/>
    <hyperlink ref="B103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5000000}"/>
    <hyperlink ref="C103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6000000}"/>
    <hyperlink ref="D103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7000000}"/>
    <hyperlink ref="E103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8000000}"/>
    <hyperlink ref="A105" location="'20.2'!A1" display="Vergalhão estrutural" xr:uid="{00000000-0004-0000-0800-000019000000}"/>
    <hyperlink ref="B105" location="'20.2'!A1" display="Vergalhão estrutural" xr:uid="{00000000-0004-0000-0800-00001A000000}"/>
    <hyperlink ref="C105" location="'20.2'!A1" display="Vergalhão estrutural" xr:uid="{00000000-0004-0000-0800-00001B000000}"/>
    <hyperlink ref="D105" location="'20.2'!A1" display="Vergalhão estrutural" xr:uid="{00000000-0004-0000-0800-00001C000000}"/>
    <hyperlink ref="E105" location="'20.2'!A1" display="Vergalhão estrutural" xr:uid="{00000000-0004-0000-0800-00001D000000}"/>
    <hyperlink ref="A175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E000000}"/>
    <hyperlink ref="B175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1F000000}"/>
    <hyperlink ref="C175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0000000}"/>
    <hyperlink ref="D175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1000000}"/>
    <hyperlink ref="E175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2000000}"/>
    <hyperlink ref="A176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3000000}"/>
    <hyperlink ref="B176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4000000}"/>
    <hyperlink ref="C176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5000000}"/>
    <hyperlink ref="D176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6000000}"/>
    <hyperlink ref="E176" location="'20.2'!A1" display="BARRA ACO CA-50,C/SALIENCIA OU MOSSA,COEFICIENTE CONFORMACAO SUPERFICIAL MINIMO (ADERENCIA) IGUAL A 1,5,DIAM. 8 A 12,5MM ,DESTINADA ARMADURA CONCRETO ARMADO,COMPREENDENDO 10% PERDAS DE PONTAS E ARAME 18.FORN.CORTE,DOBRAGEM,MONTAGEM E COLOC. ACO NAS FORMAS" xr:uid="{00000000-0004-0000-0800-000027000000}"/>
    <hyperlink ref="A178" location="'20.2'!A1" display="Vergalhão estrutural" xr:uid="{00000000-0004-0000-0800-000028000000}"/>
    <hyperlink ref="B178" location="'20.2'!A1" display="Vergalhão estrutural" xr:uid="{00000000-0004-0000-0800-000029000000}"/>
    <hyperlink ref="C178" location="'20.2'!A1" display="Vergalhão estrutural" xr:uid="{00000000-0004-0000-0800-00002A000000}"/>
    <hyperlink ref="D178" location="'20.2'!A1" display="Vergalhão estrutural" xr:uid="{00000000-0004-0000-0800-00002B000000}"/>
    <hyperlink ref="E178" location="'20.2'!A1" display="Vergalhão estrutural" xr:uid="{00000000-0004-0000-08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7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24</v>
      </c>
      <c r="B1" s="21" t="s">
        <v>24</v>
      </c>
      <c r="C1" s="21" t="s">
        <v>24</v>
      </c>
      <c r="D1" s="21" t="s">
        <v>24</v>
      </c>
      <c r="E1" s="21" t="s">
        <v>24</v>
      </c>
    </row>
    <row r="2" spans="1:5" x14ac:dyDescent="0.25">
      <c r="A2" s="21" t="s">
        <v>24</v>
      </c>
      <c r="B2" s="21" t="s">
        <v>24</v>
      </c>
      <c r="C2" s="21" t="s">
        <v>24</v>
      </c>
      <c r="D2" s="21" t="s">
        <v>24</v>
      </c>
      <c r="E2" s="21" t="s">
        <v>24</v>
      </c>
    </row>
    <row r="4" spans="1:5" x14ac:dyDescent="0.25">
      <c r="A4" s="16" t="s">
        <v>55</v>
      </c>
      <c r="B4" s="16" t="s">
        <v>55</v>
      </c>
      <c r="C4" s="16" t="s">
        <v>55</v>
      </c>
      <c r="D4" s="16" t="s">
        <v>55</v>
      </c>
      <c r="E4" s="16" t="s">
        <v>55</v>
      </c>
    </row>
    <row r="5" spans="1:5" x14ac:dyDescent="0.25">
      <c r="A5" s="22" t="s">
        <v>41</v>
      </c>
      <c r="B5" s="22" t="s">
        <v>41</v>
      </c>
      <c r="C5" s="22" t="s">
        <v>41</v>
      </c>
      <c r="D5" s="22" t="s">
        <v>41</v>
      </c>
      <c r="E5" s="22" t="s">
        <v>41</v>
      </c>
    </row>
    <row r="6" spans="1:5" x14ac:dyDescent="0.25">
      <c r="A6" s="8" t="s">
        <v>76</v>
      </c>
      <c r="B6" s="8" t="s">
        <v>77</v>
      </c>
      <c r="C6" s="8" t="s">
        <v>78</v>
      </c>
      <c r="D6" s="8" t="s">
        <v>79</v>
      </c>
      <c r="E6" s="8" t="s">
        <v>80</v>
      </c>
    </row>
    <row r="7" spans="1:5" ht="24.75" x14ac:dyDescent="0.25">
      <c r="A7" s="9" t="s">
        <v>81</v>
      </c>
      <c r="B7" s="9" t="s">
        <v>67</v>
      </c>
      <c r="C7" s="9" t="s">
        <v>62</v>
      </c>
      <c r="D7" s="9" t="s">
        <v>292</v>
      </c>
      <c r="E7" s="9">
        <v>0.27999999414624083</v>
      </c>
    </row>
    <row r="8" spans="1:5" ht="24.75" x14ac:dyDescent="0.25">
      <c r="A8" s="9" t="s">
        <v>81</v>
      </c>
      <c r="B8" s="9" t="s">
        <v>67</v>
      </c>
      <c r="C8" s="9" t="s">
        <v>62</v>
      </c>
      <c r="D8" s="9" t="s">
        <v>293</v>
      </c>
      <c r="E8" s="9">
        <v>0.25999999456436645</v>
      </c>
    </row>
    <row r="9" spans="1:5" ht="24.75" x14ac:dyDescent="0.25">
      <c r="A9" s="9" t="s">
        <v>81</v>
      </c>
      <c r="B9" s="9" t="s">
        <v>67</v>
      </c>
      <c r="C9" s="9" t="s">
        <v>62</v>
      </c>
      <c r="D9" s="9" t="s">
        <v>294</v>
      </c>
      <c r="E9" s="9">
        <v>0.27999999414624083</v>
      </c>
    </row>
    <row r="10" spans="1:5" ht="24.75" x14ac:dyDescent="0.25">
      <c r="A10" s="9" t="s">
        <v>81</v>
      </c>
      <c r="B10" s="9" t="s">
        <v>67</v>
      </c>
      <c r="C10" s="9" t="s">
        <v>62</v>
      </c>
      <c r="D10" s="9" t="s">
        <v>295</v>
      </c>
      <c r="E10" s="9">
        <v>0.27999999414624083</v>
      </c>
    </row>
    <row r="11" spans="1:5" ht="24.75" x14ac:dyDescent="0.25">
      <c r="A11" s="9" t="s">
        <v>81</v>
      </c>
      <c r="B11" s="9" t="s">
        <v>67</v>
      </c>
      <c r="C11" s="9" t="s">
        <v>62</v>
      </c>
      <c r="D11" s="9" t="s">
        <v>296</v>
      </c>
      <c r="E11" s="9">
        <v>0.18399999615324394</v>
      </c>
    </row>
    <row r="12" spans="1:5" ht="24.75" x14ac:dyDescent="0.25">
      <c r="A12" s="9" t="s">
        <v>81</v>
      </c>
      <c r="B12" s="9" t="s">
        <v>67</v>
      </c>
      <c r="C12" s="9" t="s">
        <v>62</v>
      </c>
      <c r="D12" s="9" t="s">
        <v>297</v>
      </c>
      <c r="E12" s="9">
        <v>0.27999999414624083</v>
      </c>
    </row>
    <row r="13" spans="1:5" ht="24.75" x14ac:dyDescent="0.25">
      <c r="A13" s="9" t="s">
        <v>81</v>
      </c>
      <c r="B13" s="9" t="s">
        <v>67</v>
      </c>
      <c r="C13" s="9" t="s">
        <v>62</v>
      </c>
      <c r="D13" s="9" t="s">
        <v>298</v>
      </c>
      <c r="E13" s="9">
        <v>0.19399999594418113</v>
      </c>
    </row>
    <row r="14" spans="1:5" ht="24.75" x14ac:dyDescent="0.25">
      <c r="A14" s="9" t="s">
        <v>81</v>
      </c>
      <c r="B14" s="9" t="s">
        <v>67</v>
      </c>
      <c r="C14" s="9" t="s">
        <v>62</v>
      </c>
      <c r="D14" s="9" t="s">
        <v>299</v>
      </c>
      <c r="E14" s="9">
        <v>0.30599999360267743</v>
      </c>
    </row>
    <row r="15" spans="1:5" x14ac:dyDescent="0.25">
      <c r="A15" s="1" t="s">
        <v>41</v>
      </c>
      <c r="B15" s="1" t="s">
        <v>41</v>
      </c>
      <c r="C15" s="1">
        <f>SUBTOTAL(103,Elements20_31[Elemento])</f>
        <v>8</v>
      </c>
      <c r="D15" s="1" t="s">
        <v>41</v>
      </c>
      <c r="E15" s="1">
        <f>SUBTOTAL(109,Elements20_31[Totais:])</f>
        <v>2.063999956849432</v>
      </c>
    </row>
    <row r="18" spans="1:5" x14ac:dyDescent="0.25">
      <c r="A18" s="21" t="s">
        <v>24</v>
      </c>
      <c r="B18" s="21" t="s">
        <v>24</v>
      </c>
      <c r="C18" s="21" t="s">
        <v>24</v>
      </c>
      <c r="D18" s="21" t="s">
        <v>24</v>
      </c>
      <c r="E18" s="21" t="s">
        <v>24</v>
      </c>
    </row>
    <row r="19" spans="1:5" x14ac:dyDescent="0.25">
      <c r="A19" s="21" t="s">
        <v>24</v>
      </c>
      <c r="B19" s="21" t="s">
        <v>24</v>
      </c>
      <c r="C19" s="21" t="s">
        <v>24</v>
      </c>
      <c r="D19" s="21" t="s">
        <v>24</v>
      </c>
      <c r="E19" s="21" t="s">
        <v>24</v>
      </c>
    </row>
    <row r="21" spans="1:5" x14ac:dyDescent="0.25">
      <c r="A21" s="16" t="s">
        <v>56</v>
      </c>
      <c r="B21" s="16" t="s">
        <v>56</v>
      </c>
      <c r="C21" s="16" t="s">
        <v>56</v>
      </c>
      <c r="D21" s="16" t="s">
        <v>56</v>
      </c>
      <c r="E21" s="16" t="s">
        <v>56</v>
      </c>
    </row>
    <row r="22" spans="1:5" x14ac:dyDescent="0.25">
      <c r="A22" s="22" t="s">
        <v>41</v>
      </c>
      <c r="B22" s="22" t="s">
        <v>41</v>
      </c>
      <c r="C22" s="22" t="s">
        <v>41</v>
      </c>
      <c r="D22" s="22" t="s">
        <v>41</v>
      </c>
      <c r="E22" s="22" t="s">
        <v>41</v>
      </c>
    </row>
    <row r="23" spans="1:5" x14ac:dyDescent="0.25">
      <c r="A23" s="8" t="s">
        <v>76</v>
      </c>
      <c r="B23" s="8" t="s">
        <v>77</v>
      </c>
      <c r="C23" s="8" t="s">
        <v>78</v>
      </c>
      <c r="D23" s="8" t="s">
        <v>79</v>
      </c>
      <c r="E23" s="8" t="s">
        <v>80</v>
      </c>
    </row>
    <row r="24" spans="1:5" ht="24.75" x14ac:dyDescent="0.25">
      <c r="A24" s="9" t="s">
        <v>81</v>
      </c>
      <c r="B24" s="9" t="s">
        <v>67</v>
      </c>
      <c r="C24" s="9" t="s">
        <v>300</v>
      </c>
      <c r="D24" s="9" t="s">
        <v>301</v>
      </c>
      <c r="E24" s="9">
        <v>8.7999998160247106</v>
      </c>
    </row>
    <row r="25" spans="1:5" ht="24.75" x14ac:dyDescent="0.25">
      <c r="A25" s="9" t="s">
        <v>81</v>
      </c>
      <c r="B25" s="9" t="s">
        <v>67</v>
      </c>
      <c r="C25" s="9" t="s">
        <v>300</v>
      </c>
      <c r="D25" s="9" t="s">
        <v>302</v>
      </c>
      <c r="E25" s="9">
        <v>8.0699998312862977</v>
      </c>
    </row>
    <row r="26" spans="1:5" ht="24.75" x14ac:dyDescent="0.25">
      <c r="A26" s="9" t="s">
        <v>81</v>
      </c>
      <c r="B26" s="9" t="s">
        <v>67</v>
      </c>
      <c r="C26" s="9" t="s">
        <v>300</v>
      </c>
      <c r="D26" s="9" t="s">
        <v>303</v>
      </c>
      <c r="E26" s="9">
        <v>2.9699999379083399</v>
      </c>
    </row>
    <row r="27" spans="1:5" ht="24.75" x14ac:dyDescent="0.25">
      <c r="A27" s="9" t="s">
        <v>81</v>
      </c>
      <c r="B27" s="9" t="s">
        <v>67</v>
      </c>
      <c r="C27" s="9" t="s">
        <v>300</v>
      </c>
      <c r="D27" s="9" t="s">
        <v>304</v>
      </c>
      <c r="E27" s="9">
        <v>7.699999839021622</v>
      </c>
    </row>
    <row r="28" spans="1:5" ht="24.75" x14ac:dyDescent="0.25">
      <c r="A28" s="9" t="s">
        <v>81</v>
      </c>
      <c r="B28" s="9" t="s">
        <v>67</v>
      </c>
      <c r="C28" s="9" t="s">
        <v>300</v>
      </c>
      <c r="D28" s="9" t="s">
        <v>305</v>
      </c>
      <c r="E28" s="9">
        <v>2.2499999529608639</v>
      </c>
    </row>
    <row r="29" spans="1:5" ht="24.75" x14ac:dyDescent="0.25">
      <c r="A29" s="9" t="s">
        <v>81</v>
      </c>
      <c r="B29" s="9" t="s">
        <v>67</v>
      </c>
      <c r="C29" s="9" t="s">
        <v>300</v>
      </c>
      <c r="D29" s="9" t="s">
        <v>306</v>
      </c>
      <c r="E29" s="9">
        <v>6.9899998538650836</v>
      </c>
    </row>
    <row r="30" spans="1:5" x14ac:dyDescent="0.25">
      <c r="A30" s="1" t="s">
        <v>41</v>
      </c>
      <c r="B30" s="1" t="s">
        <v>41</v>
      </c>
      <c r="C30" s="1">
        <f>SUBTOTAL(103,Elements20_32[Elemento])</f>
        <v>6</v>
      </c>
      <c r="D30" s="1" t="s">
        <v>41</v>
      </c>
      <c r="E30" s="1">
        <f>SUBTOTAL(109,Elements20_32[Totais:])</f>
        <v>36.779999231066917</v>
      </c>
    </row>
    <row r="33" spans="1:5" x14ac:dyDescent="0.25">
      <c r="A33" s="21" t="s">
        <v>24</v>
      </c>
      <c r="B33" s="21" t="s">
        <v>24</v>
      </c>
      <c r="C33" s="21" t="s">
        <v>24</v>
      </c>
      <c r="D33" s="21" t="s">
        <v>24</v>
      </c>
      <c r="E33" s="21" t="s">
        <v>24</v>
      </c>
    </row>
    <row r="34" spans="1:5" x14ac:dyDescent="0.25">
      <c r="A34" s="21" t="s">
        <v>24</v>
      </c>
      <c r="B34" s="21" t="s">
        <v>24</v>
      </c>
      <c r="C34" s="21" t="s">
        <v>24</v>
      </c>
      <c r="D34" s="21" t="s">
        <v>24</v>
      </c>
      <c r="E34" s="21" t="s">
        <v>24</v>
      </c>
    </row>
    <row r="36" spans="1:5" x14ac:dyDescent="0.25">
      <c r="A36" s="16" t="s">
        <v>57</v>
      </c>
      <c r="B36" s="16" t="s">
        <v>57</v>
      </c>
      <c r="C36" s="16" t="s">
        <v>57</v>
      </c>
      <c r="D36" s="16" t="s">
        <v>57</v>
      </c>
      <c r="E36" s="16" t="s">
        <v>57</v>
      </c>
    </row>
    <row r="37" spans="1:5" x14ac:dyDescent="0.25">
      <c r="A37" s="22" t="s">
        <v>41</v>
      </c>
      <c r="B37" s="22" t="s">
        <v>41</v>
      </c>
      <c r="C37" s="22" t="s">
        <v>41</v>
      </c>
      <c r="D37" s="22" t="s">
        <v>41</v>
      </c>
      <c r="E37" s="22" t="s">
        <v>41</v>
      </c>
    </row>
    <row r="38" spans="1:5" x14ac:dyDescent="0.25">
      <c r="A38" s="8" t="s">
        <v>76</v>
      </c>
      <c r="B38" s="8" t="s">
        <v>77</v>
      </c>
      <c r="C38" s="8" t="s">
        <v>78</v>
      </c>
      <c r="D38" s="8" t="s">
        <v>79</v>
      </c>
      <c r="E38" s="8" t="s">
        <v>80</v>
      </c>
    </row>
    <row r="39" spans="1:5" ht="24.75" x14ac:dyDescent="0.25">
      <c r="A39" s="9" t="s">
        <v>81</v>
      </c>
      <c r="B39" s="9" t="s">
        <v>67</v>
      </c>
      <c r="C39" s="9" t="s">
        <v>307</v>
      </c>
      <c r="D39" s="9" t="s">
        <v>308</v>
      </c>
      <c r="E39" s="9">
        <v>0.13999999707312041</v>
      </c>
    </row>
    <row r="40" spans="1:5" ht="24.75" x14ac:dyDescent="0.25">
      <c r="A40" s="9" t="s">
        <v>81</v>
      </c>
      <c r="B40" s="9" t="s">
        <v>67</v>
      </c>
      <c r="C40" s="9" t="s">
        <v>307</v>
      </c>
      <c r="D40" s="9" t="s">
        <v>309</v>
      </c>
      <c r="E40" s="9">
        <v>8.9999998118434538E-2</v>
      </c>
    </row>
    <row r="41" spans="1:5" ht="24.75" x14ac:dyDescent="0.25">
      <c r="A41" s="9" t="s">
        <v>81</v>
      </c>
      <c r="B41" s="9" t="s">
        <v>67</v>
      </c>
      <c r="C41" s="9" t="s">
        <v>307</v>
      </c>
      <c r="D41" s="9" t="s">
        <v>310</v>
      </c>
      <c r="E41" s="9">
        <v>8.9999998118434538E-2</v>
      </c>
    </row>
    <row r="42" spans="1:5" ht="24.75" x14ac:dyDescent="0.25">
      <c r="A42" s="9" t="s">
        <v>81</v>
      </c>
      <c r="B42" s="9" t="s">
        <v>67</v>
      </c>
      <c r="C42" s="9" t="s">
        <v>307</v>
      </c>
      <c r="D42" s="9" t="s">
        <v>311</v>
      </c>
      <c r="E42" s="9">
        <v>8.9999998118434538E-2</v>
      </c>
    </row>
    <row r="43" spans="1:5" ht="24.75" x14ac:dyDescent="0.25">
      <c r="A43" s="9" t="s">
        <v>81</v>
      </c>
      <c r="B43" s="9" t="s">
        <v>67</v>
      </c>
      <c r="C43" s="9" t="s">
        <v>307</v>
      </c>
      <c r="D43" s="9" t="s">
        <v>312</v>
      </c>
      <c r="E43" s="9">
        <v>0.13999999707312041</v>
      </c>
    </row>
    <row r="44" spans="1:5" ht="24.75" x14ac:dyDescent="0.25">
      <c r="A44" s="9" t="s">
        <v>81</v>
      </c>
      <c r="B44" s="9" t="s">
        <v>67</v>
      </c>
      <c r="C44" s="9" t="s">
        <v>307</v>
      </c>
      <c r="D44" s="9" t="s">
        <v>313</v>
      </c>
      <c r="E44" s="9">
        <v>0.13999999707312041</v>
      </c>
    </row>
    <row r="45" spans="1:5" ht="24.75" x14ac:dyDescent="0.25">
      <c r="A45" s="9" t="s">
        <v>81</v>
      </c>
      <c r="B45" s="9" t="s">
        <v>67</v>
      </c>
      <c r="C45" s="9" t="s">
        <v>307</v>
      </c>
      <c r="D45" s="9" t="s">
        <v>314</v>
      </c>
      <c r="E45" s="9">
        <v>8.9999998118434538E-2</v>
      </c>
    </row>
    <row r="46" spans="1:5" ht="24.75" x14ac:dyDescent="0.25">
      <c r="A46" s="9" t="s">
        <v>81</v>
      </c>
      <c r="B46" s="9" t="s">
        <v>67</v>
      </c>
      <c r="C46" s="9" t="s">
        <v>307</v>
      </c>
      <c r="D46" s="9" t="s">
        <v>315</v>
      </c>
      <c r="E46" s="9">
        <v>0.13999999707312041</v>
      </c>
    </row>
    <row r="47" spans="1:5" ht="24.75" x14ac:dyDescent="0.25">
      <c r="A47" s="9" t="s">
        <v>81</v>
      </c>
      <c r="B47" s="9" t="s">
        <v>67</v>
      </c>
      <c r="C47" s="9" t="s">
        <v>307</v>
      </c>
      <c r="D47" s="9" t="s">
        <v>316</v>
      </c>
      <c r="E47" s="9">
        <v>4.9999998954685862E-2</v>
      </c>
    </row>
    <row r="48" spans="1:5" ht="24.75" x14ac:dyDescent="0.25">
      <c r="A48" s="9" t="s">
        <v>81</v>
      </c>
      <c r="B48" s="9" t="s">
        <v>67</v>
      </c>
      <c r="C48" s="9" t="s">
        <v>307</v>
      </c>
      <c r="D48" s="9" t="s">
        <v>317</v>
      </c>
      <c r="E48" s="9">
        <v>8.9999998118434538E-2</v>
      </c>
    </row>
    <row r="49" spans="1:5" ht="24.75" x14ac:dyDescent="0.25">
      <c r="A49" s="9" t="s">
        <v>81</v>
      </c>
      <c r="B49" s="9" t="s">
        <v>67</v>
      </c>
      <c r="C49" s="9" t="s">
        <v>307</v>
      </c>
      <c r="D49" s="9" t="s">
        <v>318</v>
      </c>
      <c r="E49" s="9">
        <v>4.9999998954685862E-2</v>
      </c>
    </row>
    <row r="50" spans="1:5" ht="24.75" x14ac:dyDescent="0.25">
      <c r="A50" s="9" t="s">
        <v>81</v>
      </c>
      <c r="B50" s="9" t="s">
        <v>67</v>
      </c>
      <c r="C50" s="9" t="s">
        <v>307</v>
      </c>
      <c r="D50" s="9" t="s">
        <v>319</v>
      </c>
      <c r="E50" s="9">
        <v>4.9999998954685862E-2</v>
      </c>
    </row>
    <row r="51" spans="1:5" ht="24.75" x14ac:dyDescent="0.25">
      <c r="A51" s="9" t="s">
        <v>81</v>
      </c>
      <c r="B51" s="9" t="s">
        <v>67</v>
      </c>
      <c r="C51" s="9" t="s">
        <v>307</v>
      </c>
      <c r="D51" s="9" t="s">
        <v>320</v>
      </c>
      <c r="E51" s="9">
        <v>8.9999998118434538E-2</v>
      </c>
    </row>
    <row r="52" spans="1:5" ht="24.75" x14ac:dyDescent="0.25">
      <c r="A52" s="9" t="s">
        <v>81</v>
      </c>
      <c r="B52" s="9" t="s">
        <v>67</v>
      </c>
      <c r="C52" s="9" t="s">
        <v>307</v>
      </c>
      <c r="D52" s="9" t="s">
        <v>321</v>
      </c>
      <c r="E52" s="9">
        <v>4.9999998954685862E-2</v>
      </c>
    </row>
    <row r="53" spans="1:5" ht="24.75" x14ac:dyDescent="0.25">
      <c r="A53" s="9" t="s">
        <v>81</v>
      </c>
      <c r="B53" s="9" t="s">
        <v>67</v>
      </c>
      <c r="C53" s="9" t="s">
        <v>307</v>
      </c>
      <c r="D53" s="9" t="s">
        <v>322</v>
      </c>
      <c r="E53" s="9">
        <v>0.11999999749124604</v>
      </c>
    </row>
    <row r="54" spans="1:5" ht="24.75" x14ac:dyDescent="0.25">
      <c r="A54" s="9" t="s">
        <v>81</v>
      </c>
      <c r="B54" s="9" t="s">
        <v>67</v>
      </c>
      <c r="C54" s="9" t="s">
        <v>307</v>
      </c>
      <c r="D54" s="9" t="s">
        <v>323</v>
      </c>
      <c r="E54" s="9">
        <v>8.9999998118434538E-2</v>
      </c>
    </row>
    <row r="55" spans="1:5" ht="24.75" x14ac:dyDescent="0.25">
      <c r="A55" s="9" t="s">
        <v>81</v>
      </c>
      <c r="B55" s="9" t="s">
        <v>67</v>
      </c>
      <c r="C55" s="9" t="s">
        <v>307</v>
      </c>
      <c r="D55" s="9" t="s">
        <v>324</v>
      </c>
      <c r="E55" s="9">
        <v>0.11999999749124604</v>
      </c>
    </row>
    <row r="56" spans="1:5" ht="24.75" x14ac:dyDescent="0.25">
      <c r="A56" s="9" t="s">
        <v>81</v>
      </c>
      <c r="B56" s="9" t="s">
        <v>67</v>
      </c>
      <c r="C56" s="9" t="s">
        <v>307</v>
      </c>
      <c r="D56" s="9" t="s">
        <v>325</v>
      </c>
      <c r="E56" s="9">
        <v>0.11999999749124604</v>
      </c>
    </row>
    <row r="57" spans="1:5" ht="24.75" x14ac:dyDescent="0.25">
      <c r="A57" s="9" t="s">
        <v>81</v>
      </c>
      <c r="B57" s="9" t="s">
        <v>67</v>
      </c>
      <c r="C57" s="9" t="s">
        <v>307</v>
      </c>
      <c r="D57" s="9" t="s">
        <v>326</v>
      </c>
      <c r="E57" s="9">
        <v>8.9999998118434538E-2</v>
      </c>
    </row>
    <row r="58" spans="1:5" ht="24.75" x14ac:dyDescent="0.25">
      <c r="A58" s="9" t="s">
        <v>81</v>
      </c>
      <c r="B58" s="9" t="s">
        <v>67</v>
      </c>
      <c r="C58" s="9" t="s">
        <v>307</v>
      </c>
      <c r="D58" s="9" t="s">
        <v>327</v>
      </c>
      <c r="E58" s="9">
        <v>0.11999999749124604</v>
      </c>
    </row>
    <row r="59" spans="1:5" x14ac:dyDescent="0.25">
      <c r="A59" s="1" t="s">
        <v>41</v>
      </c>
      <c r="B59" s="1" t="s">
        <v>41</v>
      </c>
      <c r="C59" s="1">
        <f>SUBTOTAL(103,Elements20_33[Elemento])</f>
        <v>20</v>
      </c>
      <c r="D59" s="1" t="s">
        <v>41</v>
      </c>
      <c r="E59" s="1">
        <f>SUBTOTAL(109,Elements20_33[Totais:])</f>
        <v>1.959999959023685</v>
      </c>
    </row>
    <row r="62" spans="1:5" x14ac:dyDescent="0.25">
      <c r="A62" s="21" t="s">
        <v>24</v>
      </c>
      <c r="B62" s="21" t="s">
        <v>24</v>
      </c>
      <c r="C62" s="21" t="s">
        <v>24</v>
      </c>
      <c r="D62" s="21" t="s">
        <v>24</v>
      </c>
      <c r="E62" s="21" t="s">
        <v>24</v>
      </c>
    </row>
    <row r="63" spans="1:5" x14ac:dyDescent="0.25">
      <c r="A63" s="21" t="s">
        <v>24</v>
      </c>
      <c r="B63" s="21" t="s">
        <v>24</v>
      </c>
      <c r="C63" s="21" t="s">
        <v>24</v>
      </c>
      <c r="D63" s="21" t="s">
        <v>24</v>
      </c>
      <c r="E63" s="21" t="s">
        <v>24</v>
      </c>
    </row>
    <row r="65" spans="1:5" x14ac:dyDescent="0.25">
      <c r="A65" s="16" t="s">
        <v>58</v>
      </c>
      <c r="B65" s="16" t="s">
        <v>58</v>
      </c>
      <c r="C65" s="16" t="s">
        <v>58</v>
      </c>
      <c r="D65" s="16" t="s">
        <v>58</v>
      </c>
      <c r="E65" s="16" t="s">
        <v>58</v>
      </c>
    </row>
    <row r="66" spans="1:5" x14ac:dyDescent="0.25">
      <c r="A66" s="22" t="s">
        <v>41</v>
      </c>
      <c r="B66" s="22" t="s">
        <v>41</v>
      </c>
      <c r="C66" s="22" t="s">
        <v>41</v>
      </c>
      <c r="D66" s="22" t="s">
        <v>41</v>
      </c>
      <c r="E66" s="22" t="s">
        <v>41</v>
      </c>
    </row>
    <row r="67" spans="1:5" x14ac:dyDescent="0.25">
      <c r="A67" s="8" t="s">
        <v>76</v>
      </c>
      <c r="B67" s="8" t="s">
        <v>77</v>
      </c>
      <c r="C67" s="8" t="s">
        <v>78</v>
      </c>
      <c r="D67" s="8" t="s">
        <v>79</v>
      </c>
      <c r="E67" s="8" t="s">
        <v>80</v>
      </c>
    </row>
    <row r="68" spans="1:5" ht="24.75" x14ac:dyDescent="0.25">
      <c r="A68" s="9" t="s">
        <v>81</v>
      </c>
      <c r="B68" s="9" t="s">
        <v>67</v>
      </c>
      <c r="C68" s="9" t="s">
        <v>69</v>
      </c>
      <c r="D68" s="9" t="s">
        <v>328</v>
      </c>
      <c r="E68" s="9">
        <v>1.0545064926948926</v>
      </c>
    </row>
    <row r="69" spans="1:5" ht="24.75" x14ac:dyDescent="0.25">
      <c r="A69" s="9" t="s">
        <v>81</v>
      </c>
      <c r="B69" s="9" t="s">
        <v>67</v>
      </c>
      <c r="C69" s="9" t="s">
        <v>69</v>
      </c>
      <c r="D69" s="9" t="s">
        <v>329</v>
      </c>
      <c r="E69" s="9">
        <v>1.62489864101625</v>
      </c>
    </row>
    <row r="70" spans="1:5" ht="24.75" x14ac:dyDescent="0.25">
      <c r="A70" s="9" t="s">
        <v>81</v>
      </c>
      <c r="B70" s="9" t="s">
        <v>67</v>
      </c>
      <c r="C70" s="9" t="s">
        <v>69</v>
      </c>
      <c r="D70" s="9" t="s">
        <v>330</v>
      </c>
      <c r="E70" s="9">
        <v>1.0545064926948926</v>
      </c>
    </row>
    <row r="71" spans="1:5" ht="24.75" x14ac:dyDescent="0.25">
      <c r="A71" s="9" t="s">
        <v>81</v>
      </c>
      <c r="B71" s="9" t="s">
        <v>67</v>
      </c>
      <c r="C71" s="9" t="s">
        <v>69</v>
      </c>
      <c r="D71" s="9" t="s">
        <v>331</v>
      </c>
      <c r="E71" s="9">
        <v>1.6296918523466832</v>
      </c>
    </row>
    <row r="72" spans="1:5" ht="24.75" x14ac:dyDescent="0.25">
      <c r="A72" s="9" t="s">
        <v>81</v>
      </c>
      <c r="B72" s="9" t="s">
        <v>67</v>
      </c>
      <c r="C72" s="9" t="s">
        <v>69</v>
      </c>
      <c r="D72" s="9" t="s">
        <v>332</v>
      </c>
      <c r="E72" s="9">
        <v>0.34579999277060597</v>
      </c>
    </row>
    <row r="73" spans="1:5" ht="24.75" x14ac:dyDescent="0.25">
      <c r="A73" s="9" t="s">
        <v>81</v>
      </c>
      <c r="B73" s="9" t="s">
        <v>67</v>
      </c>
      <c r="C73" s="9" t="s">
        <v>69</v>
      </c>
      <c r="D73" s="9" t="s">
        <v>333</v>
      </c>
      <c r="E73" s="9">
        <v>1.0497132813644601</v>
      </c>
    </row>
    <row r="74" spans="1:5" ht="24.75" x14ac:dyDescent="0.25">
      <c r="A74" s="9" t="s">
        <v>81</v>
      </c>
      <c r="B74" s="9" t="s">
        <v>67</v>
      </c>
      <c r="C74" s="9" t="s">
        <v>69</v>
      </c>
      <c r="D74" s="9" t="s">
        <v>334</v>
      </c>
      <c r="E74" s="9">
        <v>0.34839999271625366</v>
      </c>
    </row>
    <row r="75" spans="1:5" ht="24.75" x14ac:dyDescent="0.25">
      <c r="A75" s="9" t="s">
        <v>81</v>
      </c>
      <c r="B75" s="9" t="s">
        <v>67</v>
      </c>
      <c r="C75" s="9" t="s">
        <v>69</v>
      </c>
      <c r="D75" s="9" t="s">
        <v>335</v>
      </c>
      <c r="E75" s="9">
        <v>1.3852380744946597</v>
      </c>
    </row>
    <row r="76" spans="1:5" ht="24.75" x14ac:dyDescent="0.25">
      <c r="A76" s="9" t="s">
        <v>81</v>
      </c>
      <c r="B76" s="9" t="s">
        <v>67</v>
      </c>
      <c r="C76" s="9" t="s">
        <v>69</v>
      </c>
      <c r="D76" s="9" t="s">
        <v>336</v>
      </c>
      <c r="E76" s="9">
        <v>1.0545064926949173</v>
      </c>
    </row>
    <row r="77" spans="1:5" ht="24.75" x14ac:dyDescent="0.25">
      <c r="A77" s="9" t="s">
        <v>81</v>
      </c>
      <c r="B77" s="9" t="s">
        <v>67</v>
      </c>
      <c r="C77" s="9" t="s">
        <v>69</v>
      </c>
      <c r="D77" s="9" t="s">
        <v>337</v>
      </c>
      <c r="E77" s="9">
        <v>1.3852380744946593</v>
      </c>
    </row>
    <row r="78" spans="1:5" x14ac:dyDescent="0.25">
      <c r="A78" s="1" t="s">
        <v>41</v>
      </c>
      <c r="B78" s="1" t="s">
        <v>41</v>
      </c>
      <c r="C78" s="1">
        <f>SUBTOTAL(103,Elements20_34[Elemento])</f>
        <v>10</v>
      </c>
      <c r="D78" s="1" t="s">
        <v>41</v>
      </c>
      <c r="E78" s="1">
        <f>SUBTOTAL(109,Elements20_34[Totais:])</f>
        <v>10.932499387288274</v>
      </c>
    </row>
  </sheetData>
  <mergeCells count="12">
    <mergeCell ref="A65:E65"/>
    <mergeCell ref="A66:E66"/>
    <mergeCell ref="A22:E22"/>
    <mergeCell ref="A33:E34"/>
    <mergeCell ref="A36:E36"/>
    <mergeCell ref="A37:E37"/>
    <mergeCell ref="A62:E63"/>
    <mergeCell ref="A1:E2"/>
    <mergeCell ref="A4:E4"/>
    <mergeCell ref="A5:E5"/>
    <mergeCell ref="A18:E19"/>
    <mergeCell ref="A21:E21"/>
  </mergeCells>
  <hyperlinks>
    <hyperlink ref="A1" location="'20.3'!A1" display="CONCRETO BOMBEADO,FCK=40MPA,COMPREENDENDO O FORNECIMENTO DE CONCRETO IMPORTADO DE USINA,COLOCACAO NAS FORMAS,ESPALHAMENT O,ADENSAMENTO MECANICO E ACABAMENTO 3%-DESGASTE DE FERRAMENTAS E EPI" xr:uid="{00000000-0004-0000-0900-000000000000}"/>
    <hyperlink ref="B1" location="'20.3'!A1" display="CONCRETO BOMBEADO,FCK=40MPA,COMPREENDENDO O FORNECIMENTO DE CONCRETO IMPORTADO DE USINA,COLOCACAO NAS FORMAS,ESPALHAMENT O,ADENSAMENTO MECANICO E ACABAMENTO 3%-DESGASTE DE FERRAMENTAS E EPI" xr:uid="{00000000-0004-0000-0900-000001000000}"/>
    <hyperlink ref="C1" location="'20.3'!A1" display="CONCRETO BOMBEADO,FCK=40MPA,COMPREENDENDO O FORNECIMENTO DE CONCRETO IMPORTADO DE USINA,COLOCACAO NAS FORMAS,ESPALHAMENT O,ADENSAMENTO MECANICO E ACABAMENTO 3%-DESGASTE DE FERRAMENTAS E EPI" xr:uid="{00000000-0004-0000-0900-000002000000}"/>
    <hyperlink ref="D1" location="'20.3'!A1" display="CONCRETO BOMBEADO,FCK=40MPA,COMPREENDENDO O FORNECIMENTO DE CONCRETO IMPORTADO DE USINA,COLOCACAO NAS FORMAS,ESPALHAMENT O,ADENSAMENTO MECANICO E ACABAMENTO 3%-DESGASTE DE FERRAMENTAS E EPI" xr:uid="{00000000-0004-0000-0900-000003000000}"/>
    <hyperlink ref="E1" location="'20.3'!A1" display="CONCRETO BOMBEADO,FCK=40MPA,COMPREENDENDO O FORNECIMENTO DE CONCRETO IMPORTADO DE USINA,COLOCACAO NAS FORMAS,ESPALHAMENT O,ADENSAMENTO MECANICO E ACABAMENTO 3%-DESGASTE DE FERRAMENTAS E EPI" xr:uid="{00000000-0004-0000-0900-000004000000}"/>
    <hyperlink ref="A2" location="'20.3'!A1" display="CONCRETO BOMBEADO,FCK=40MPA,COMPREENDENDO O FORNECIMENTO DE CONCRETO IMPORTADO DE USINA,COLOCACAO NAS FORMAS,ESPALHAMENT O,ADENSAMENTO MECANICO E ACABAMENTO 3%-DESGASTE DE FERRAMENTAS E EPI" xr:uid="{00000000-0004-0000-0900-000005000000}"/>
    <hyperlink ref="B2" location="'20.3'!A1" display="CONCRETO BOMBEADO,FCK=40MPA,COMPREENDENDO O FORNECIMENTO DE CONCRETO IMPORTADO DE USINA,COLOCACAO NAS FORMAS,ESPALHAMENT O,ADENSAMENTO MECANICO E ACABAMENTO 3%-DESGASTE DE FERRAMENTAS E EPI" xr:uid="{00000000-0004-0000-0900-000006000000}"/>
    <hyperlink ref="C2" location="'20.3'!A1" display="CONCRETO BOMBEADO,FCK=40MPA,COMPREENDENDO O FORNECIMENTO DE CONCRETO IMPORTADO DE USINA,COLOCACAO NAS FORMAS,ESPALHAMENT O,ADENSAMENTO MECANICO E ACABAMENTO 3%-DESGASTE DE FERRAMENTAS E EPI" xr:uid="{00000000-0004-0000-0900-000007000000}"/>
    <hyperlink ref="D2" location="'20.3'!A1" display="CONCRETO BOMBEADO,FCK=40MPA,COMPREENDENDO O FORNECIMENTO DE CONCRETO IMPORTADO DE USINA,COLOCACAO NAS FORMAS,ESPALHAMENT O,ADENSAMENTO MECANICO E ACABAMENTO 3%-DESGASTE DE FERRAMENTAS E EPI" xr:uid="{00000000-0004-0000-0900-000008000000}"/>
    <hyperlink ref="E2" location="'20.3'!A1" display="CONCRETO BOMBEADO,FCK=40MPA,COMPREENDENDO O FORNECIMENTO DE CONCRETO IMPORTADO DE USINA,COLOCACAO NAS FORMAS,ESPALHAMENT O,ADENSAMENTO MECANICO E ACABAMENTO 3%-DESGASTE DE FERRAMENTAS E EPI" xr:uid="{00000000-0004-0000-0900-000009000000}"/>
    <hyperlink ref="A4" location="'20.3'!A1" display="Pilares estruturais (Volume_Concreto)" xr:uid="{00000000-0004-0000-0900-00000A000000}"/>
    <hyperlink ref="B4" location="'20.3'!A1" display="Pilares estruturais (Volume_Concreto)" xr:uid="{00000000-0004-0000-0900-00000B000000}"/>
    <hyperlink ref="C4" location="'20.3'!A1" display="Pilares estruturais (Volume_Concreto)" xr:uid="{00000000-0004-0000-0900-00000C000000}"/>
    <hyperlink ref="D4" location="'20.3'!A1" display="Pilares estruturais (Volume_Concreto)" xr:uid="{00000000-0004-0000-0900-00000D000000}"/>
    <hyperlink ref="E4" location="'20.3'!A1" display="Pilares estruturais (Volume_Concreto)" xr:uid="{00000000-0004-0000-0900-00000E000000}"/>
    <hyperlink ref="A18" location="'20.3'!A1" display="CONCRETO BOMBEADO,FCK=40MPA,COMPREENDENDO O FORNECIMENTO DE CONCRETO IMPORTADO DE USINA,COLOCACAO NAS FORMAS,ESPALHAMENT O,ADENSAMENTO MECANICO E ACABAMENTO 3%-DESGASTE DE FERRAMENTAS E EPI" xr:uid="{00000000-0004-0000-0900-00000F000000}"/>
    <hyperlink ref="B18" location="'20.3'!A1" display="CONCRETO BOMBEADO,FCK=40MPA,COMPREENDENDO O FORNECIMENTO DE CONCRETO IMPORTADO DE USINA,COLOCACAO NAS FORMAS,ESPALHAMENT O,ADENSAMENTO MECANICO E ACABAMENTO 3%-DESGASTE DE FERRAMENTAS E EPI" xr:uid="{00000000-0004-0000-0900-000010000000}"/>
    <hyperlink ref="C18" location="'20.3'!A1" display="CONCRETO BOMBEADO,FCK=40MPA,COMPREENDENDO O FORNECIMENTO DE CONCRETO IMPORTADO DE USINA,COLOCACAO NAS FORMAS,ESPALHAMENT O,ADENSAMENTO MECANICO E ACABAMENTO 3%-DESGASTE DE FERRAMENTAS E EPI" xr:uid="{00000000-0004-0000-0900-000011000000}"/>
    <hyperlink ref="D18" location="'20.3'!A1" display="CONCRETO BOMBEADO,FCK=40MPA,COMPREENDENDO O FORNECIMENTO DE CONCRETO IMPORTADO DE USINA,COLOCACAO NAS FORMAS,ESPALHAMENT O,ADENSAMENTO MECANICO E ACABAMENTO 3%-DESGASTE DE FERRAMENTAS E EPI" xr:uid="{00000000-0004-0000-0900-000012000000}"/>
    <hyperlink ref="E18" location="'20.3'!A1" display="CONCRETO BOMBEADO,FCK=40MPA,COMPREENDENDO O FORNECIMENTO DE CONCRETO IMPORTADO DE USINA,COLOCACAO NAS FORMAS,ESPALHAMENT O,ADENSAMENTO MECANICO E ACABAMENTO 3%-DESGASTE DE FERRAMENTAS E EPI" xr:uid="{00000000-0004-0000-0900-000013000000}"/>
    <hyperlink ref="A19" location="'20.3'!A1" display="CONCRETO BOMBEADO,FCK=40MPA,COMPREENDENDO O FORNECIMENTO DE CONCRETO IMPORTADO DE USINA,COLOCACAO NAS FORMAS,ESPALHAMENT O,ADENSAMENTO MECANICO E ACABAMENTO 3%-DESGASTE DE FERRAMENTAS E EPI" xr:uid="{00000000-0004-0000-0900-000014000000}"/>
    <hyperlink ref="B19" location="'20.3'!A1" display="CONCRETO BOMBEADO,FCK=40MPA,COMPREENDENDO O FORNECIMENTO DE CONCRETO IMPORTADO DE USINA,COLOCACAO NAS FORMAS,ESPALHAMENT O,ADENSAMENTO MECANICO E ACABAMENTO 3%-DESGASTE DE FERRAMENTAS E EPI" xr:uid="{00000000-0004-0000-0900-000015000000}"/>
    <hyperlink ref="C19" location="'20.3'!A1" display="CONCRETO BOMBEADO,FCK=40MPA,COMPREENDENDO O FORNECIMENTO DE CONCRETO IMPORTADO DE USINA,COLOCACAO NAS FORMAS,ESPALHAMENT O,ADENSAMENTO MECANICO E ACABAMENTO 3%-DESGASTE DE FERRAMENTAS E EPI" xr:uid="{00000000-0004-0000-0900-000016000000}"/>
    <hyperlink ref="D19" location="'20.3'!A1" display="CONCRETO BOMBEADO,FCK=40MPA,COMPREENDENDO O FORNECIMENTO DE CONCRETO IMPORTADO DE USINA,COLOCACAO NAS FORMAS,ESPALHAMENT O,ADENSAMENTO MECANICO E ACABAMENTO 3%-DESGASTE DE FERRAMENTAS E EPI" xr:uid="{00000000-0004-0000-0900-000017000000}"/>
    <hyperlink ref="E19" location="'20.3'!A1" display="CONCRETO BOMBEADO,FCK=40MPA,COMPREENDENDO O FORNECIMENTO DE CONCRETO IMPORTADO DE USINA,COLOCACAO NAS FORMAS,ESPALHAMENT O,ADENSAMENTO MECANICO E ACABAMENTO 3%-DESGASTE DE FERRAMENTAS E EPI" xr:uid="{00000000-0004-0000-0900-000018000000}"/>
    <hyperlink ref="A21" location="'20.3'!A1" display="Pisos (Volume_Concreto)" xr:uid="{00000000-0004-0000-0900-000019000000}"/>
    <hyperlink ref="B21" location="'20.3'!A1" display="Pisos (Volume_Concreto)" xr:uid="{00000000-0004-0000-0900-00001A000000}"/>
    <hyperlink ref="C21" location="'20.3'!A1" display="Pisos (Volume_Concreto)" xr:uid="{00000000-0004-0000-0900-00001B000000}"/>
    <hyperlink ref="D21" location="'20.3'!A1" display="Pisos (Volume_Concreto)" xr:uid="{00000000-0004-0000-0900-00001C000000}"/>
    <hyperlink ref="E21" location="'20.3'!A1" display="Pisos (Volume_Concreto)" xr:uid="{00000000-0004-0000-0900-00001D000000}"/>
    <hyperlink ref="A33" location="'20.3'!A1" display="CONCRETO BOMBEADO,FCK=40MPA,COMPREENDENDO O FORNECIMENTO DE CONCRETO IMPORTADO DE USINA,COLOCACAO NAS FORMAS,ESPALHAMENT O,ADENSAMENTO MECANICO E ACABAMENTO 3%-DESGASTE DE FERRAMENTAS E EPI" xr:uid="{00000000-0004-0000-0900-00001E000000}"/>
    <hyperlink ref="B33" location="'20.3'!A1" display="CONCRETO BOMBEADO,FCK=40MPA,COMPREENDENDO O FORNECIMENTO DE CONCRETO IMPORTADO DE USINA,COLOCACAO NAS FORMAS,ESPALHAMENT O,ADENSAMENTO MECANICO E ACABAMENTO 3%-DESGASTE DE FERRAMENTAS E EPI" xr:uid="{00000000-0004-0000-0900-00001F000000}"/>
    <hyperlink ref="C33" location="'20.3'!A1" display="CONCRETO BOMBEADO,FCK=40MPA,COMPREENDENDO O FORNECIMENTO DE CONCRETO IMPORTADO DE USINA,COLOCACAO NAS FORMAS,ESPALHAMENT O,ADENSAMENTO MECANICO E ACABAMENTO 3%-DESGASTE DE FERRAMENTAS E EPI" xr:uid="{00000000-0004-0000-0900-000020000000}"/>
    <hyperlink ref="D33" location="'20.3'!A1" display="CONCRETO BOMBEADO,FCK=40MPA,COMPREENDENDO O FORNECIMENTO DE CONCRETO IMPORTADO DE USINA,COLOCACAO NAS FORMAS,ESPALHAMENT O,ADENSAMENTO MECANICO E ACABAMENTO 3%-DESGASTE DE FERRAMENTAS E EPI" xr:uid="{00000000-0004-0000-0900-000021000000}"/>
    <hyperlink ref="E33" location="'20.3'!A1" display="CONCRETO BOMBEADO,FCK=40MPA,COMPREENDENDO O FORNECIMENTO DE CONCRETO IMPORTADO DE USINA,COLOCACAO NAS FORMAS,ESPALHAMENT O,ADENSAMENTO MECANICO E ACABAMENTO 3%-DESGASTE DE FERRAMENTAS E EPI" xr:uid="{00000000-0004-0000-0900-000022000000}"/>
    <hyperlink ref="A34" location="'20.3'!A1" display="CONCRETO BOMBEADO,FCK=40MPA,COMPREENDENDO O FORNECIMENTO DE CONCRETO IMPORTADO DE USINA,COLOCACAO NAS FORMAS,ESPALHAMENT O,ADENSAMENTO MECANICO E ACABAMENTO 3%-DESGASTE DE FERRAMENTAS E EPI" xr:uid="{00000000-0004-0000-0900-000023000000}"/>
    <hyperlink ref="B34" location="'20.3'!A1" display="CONCRETO BOMBEADO,FCK=40MPA,COMPREENDENDO O FORNECIMENTO DE CONCRETO IMPORTADO DE USINA,COLOCACAO NAS FORMAS,ESPALHAMENT O,ADENSAMENTO MECANICO E ACABAMENTO 3%-DESGASTE DE FERRAMENTAS E EPI" xr:uid="{00000000-0004-0000-0900-000024000000}"/>
    <hyperlink ref="C34" location="'20.3'!A1" display="CONCRETO BOMBEADO,FCK=40MPA,COMPREENDENDO O FORNECIMENTO DE CONCRETO IMPORTADO DE USINA,COLOCACAO NAS FORMAS,ESPALHAMENT O,ADENSAMENTO MECANICO E ACABAMENTO 3%-DESGASTE DE FERRAMENTAS E EPI" xr:uid="{00000000-0004-0000-0900-000025000000}"/>
    <hyperlink ref="D34" location="'20.3'!A1" display="CONCRETO BOMBEADO,FCK=40MPA,COMPREENDENDO O FORNECIMENTO DE CONCRETO IMPORTADO DE USINA,COLOCACAO NAS FORMAS,ESPALHAMENT O,ADENSAMENTO MECANICO E ACABAMENTO 3%-DESGASTE DE FERRAMENTAS E EPI" xr:uid="{00000000-0004-0000-0900-000026000000}"/>
    <hyperlink ref="E34" location="'20.3'!A1" display="CONCRETO BOMBEADO,FCK=40MPA,COMPREENDENDO O FORNECIMENTO DE CONCRETO IMPORTADO DE USINA,COLOCACAO NAS FORMAS,ESPALHAMENT O,ADENSAMENTO MECANICO E ACABAMENTO 3%-DESGASTE DE FERRAMENTAS E EPI" xr:uid="{00000000-0004-0000-0900-000027000000}"/>
    <hyperlink ref="A36" location="'20.3'!A1" display="Quadro estrutural (Volume_Concreto)" xr:uid="{00000000-0004-0000-0900-000028000000}"/>
    <hyperlink ref="B36" location="'20.3'!A1" display="Quadro estrutural (Volume_Concreto)" xr:uid="{00000000-0004-0000-0900-000029000000}"/>
    <hyperlink ref="C36" location="'20.3'!A1" display="Quadro estrutural (Volume_Concreto)" xr:uid="{00000000-0004-0000-0900-00002A000000}"/>
    <hyperlink ref="D36" location="'20.3'!A1" display="Quadro estrutural (Volume_Concreto)" xr:uid="{00000000-0004-0000-0900-00002B000000}"/>
    <hyperlink ref="E36" location="'20.3'!A1" display="Quadro estrutural (Volume_Concreto)" xr:uid="{00000000-0004-0000-0900-00002C000000}"/>
    <hyperlink ref="A62" location="'20.3'!A1" display="CONCRETO BOMBEADO,FCK=40MPA,COMPREENDENDO O FORNECIMENTO DE CONCRETO IMPORTADO DE USINA,COLOCACAO NAS FORMAS,ESPALHAMENT O,ADENSAMENTO MECANICO E ACABAMENTO 3%-DESGASTE DE FERRAMENTAS E EPI" xr:uid="{00000000-0004-0000-0900-00002D000000}"/>
    <hyperlink ref="B62" location="'20.3'!A1" display="CONCRETO BOMBEADO,FCK=40MPA,COMPREENDENDO O FORNECIMENTO DE CONCRETO IMPORTADO DE USINA,COLOCACAO NAS FORMAS,ESPALHAMENT O,ADENSAMENTO MECANICO E ACABAMENTO 3%-DESGASTE DE FERRAMENTAS E EPI" xr:uid="{00000000-0004-0000-0900-00002E000000}"/>
    <hyperlink ref="C62" location="'20.3'!A1" display="CONCRETO BOMBEADO,FCK=40MPA,COMPREENDENDO O FORNECIMENTO DE CONCRETO IMPORTADO DE USINA,COLOCACAO NAS FORMAS,ESPALHAMENT O,ADENSAMENTO MECANICO E ACABAMENTO 3%-DESGASTE DE FERRAMENTAS E EPI" xr:uid="{00000000-0004-0000-0900-00002F000000}"/>
    <hyperlink ref="D62" location="'20.3'!A1" display="CONCRETO BOMBEADO,FCK=40MPA,COMPREENDENDO O FORNECIMENTO DE CONCRETO IMPORTADO DE USINA,COLOCACAO NAS FORMAS,ESPALHAMENT O,ADENSAMENTO MECANICO E ACABAMENTO 3%-DESGASTE DE FERRAMENTAS E EPI" xr:uid="{00000000-0004-0000-0900-000030000000}"/>
    <hyperlink ref="E62" location="'20.3'!A1" display="CONCRETO BOMBEADO,FCK=40MPA,COMPREENDENDO O FORNECIMENTO DE CONCRETO IMPORTADO DE USINA,COLOCACAO NAS FORMAS,ESPALHAMENT O,ADENSAMENTO MECANICO E ACABAMENTO 3%-DESGASTE DE FERRAMENTAS E EPI" xr:uid="{00000000-0004-0000-0900-000031000000}"/>
    <hyperlink ref="A63" location="'20.3'!A1" display="CONCRETO BOMBEADO,FCK=40MPA,COMPREENDENDO O FORNECIMENTO DE CONCRETO IMPORTADO DE USINA,COLOCACAO NAS FORMAS,ESPALHAMENT O,ADENSAMENTO MECANICO E ACABAMENTO 3%-DESGASTE DE FERRAMENTAS E EPI" xr:uid="{00000000-0004-0000-0900-000032000000}"/>
    <hyperlink ref="B63" location="'20.3'!A1" display="CONCRETO BOMBEADO,FCK=40MPA,COMPREENDENDO O FORNECIMENTO DE CONCRETO IMPORTADO DE USINA,COLOCACAO NAS FORMAS,ESPALHAMENT O,ADENSAMENTO MECANICO E ACABAMENTO 3%-DESGASTE DE FERRAMENTAS E EPI" xr:uid="{00000000-0004-0000-0900-000033000000}"/>
    <hyperlink ref="C63" location="'20.3'!A1" display="CONCRETO BOMBEADO,FCK=40MPA,COMPREENDENDO O FORNECIMENTO DE CONCRETO IMPORTADO DE USINA,COLOCACAO NAS FORMAS,ESPALHAMENT O,ADENSAMENTO MECANICO E ACABAMENTO 3%-DESGASTE DE FERRAMENTAS E EPI" xr:uid="{00000000-0004-0000-0900-000034000000}"/>
    <hyperlink ref="D63" location="'20.3'!A1" display="CONCRETO BOMBEADO,FCK=40MPA,COMPREENDENDO O FORNECIMENTO DE CONCRETO IMPORTADO DE USINA,COLOCACAO NAS FORMAS,ESPALHAMENT O,ADENSAMENTO MECANICO E ACABAMENTO 3%-DESGASTE DE FERRAMENTAS E EPI" xr:uid="{00000000-0004-0000-0900-000035000000}"/>
    <hyperlink ref="E63" location="'20.3'!A1" display="CONCRETO BOMBEADO,FCK=40MPA,COMPREENDENDO O FORNECIMENTO DE CONCRETO IMPORTADO DE USINA,COLOCACAO NAS FORMAS,ESPALHAMENT O,ADENSAMENTO MECANICO E ACABAMENTO 3%-DESGASTE DE FERRAMENTAS E EPI" xr:uid="{00000000-0004-0000-0900-000036000000}"/>
    <hyperlink ref="A65" location="'20.3'!A1" display="Paredes (Volume)" xr:uid="{00000000-0004-0000-0900-000037000000}"/>
    <hyperlink ref="B65" location="'20.3'!A1" display="Paredes (Volume)" xr:uid="{00000000-0004-0000-0900-000038000000}"/>
    <hyperlink ref="C65" location="'20.3'!A1" display="Paredes (Volume)" xr:uid="{00000000-0004-0000-0900-000039000000}"/>
    <hyperlink ref="D65" location="'20.3'!A1" display="Paredes (Volume)" xr:uid="{00000000-0004-0000-0900-00003A000000}"/>
    <hyperlink ref="E65" location="'20.3'!A1" display="Paredes (Volume)" xr:uid="{00000000-0004-0000-09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7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29</v>
      </c>
      <c r="B1" s="21" t="s">
        <v>29</v>
      </c>
      <c r="C1" s="21" t="s">
        <v>29</v>
      </c>
      <c r="D1" s="21" t="s">
        <v>29</v>
      </c>
      <c r="E1" s="21" t="s">
        <v>29</v>
      </c>
    </row>
    <row r="2" spans="1:5" x14ac:dyDescent="0.25">
      <c r="A2" s="21" t="s">
        <v>29</v>
      </c>
      <c r="B2" s="21" t="s">
        <v>29</v>
      </c>
      <c r="C2" s="21" t="s">
        <v>29</v>
      </c>
      <c r="D2" s="21" t="s">
        <v>29</v>
      </c>
      <c r="E2" s="21" t="s">
        <v>29</v>
      </c>
    </row>
    <row r="4" spans="1:5" x14ac:dyDescent="0.25">
      <c r="A4" s="16" t="s">
        <v>70</v>
      </c>
      <c r="B4" s="16" t="s">
        <v>70</v>
      </c>
      <c r="C4" s="16" t="s">
        <v>70</v>
      </c>
      <c r="D4" s="16" t="s">
        <v>70</v>
      </c>
      <c r="E4" s="16" t="s">
        <v>70</v>
      </c>
    </row>
    <row r="5" spans="1:5" x14ac:dyDescent="0.25">
      <c r="A5" s="22" t="s">
        <v>41</v>
      </c>
      <c r="B5" s="22" t="s">
        <v>41</v>
      </c>
      <c r="C5" s="22" t="s">
        <v>41</v>
      </c>
      <c r="D5" s="22" t="s">
        <v>41</v>
      </c>
      <c r="E5" s="22" t="s">
        <v>41</v>
      </c>
    </row>
    <row r="6" spans="1:5" x14ac:dyDescent="0.25">
      <c r="A6" s="8" t="s">
        <v>76</v>
      </c>
      <c r="B6" s="8" t="s">
        <v>77</v>
      </c>
      <c r="C6" s="8" t="s">
        <v>78</v>
      </c>
      <c r="D6" s="8" t="s">
        <v>79</v>
      </c>
      <c r="E6" s="8" t="s">
        <v>80</v>
      </c>
    </row>
    <row r="7" spans="1:5" ht="24.75" x14ac:dyDescent="0.25">
      <c r="A7" s="9" t="s">
        <v>81</v>
      </c>
      <c r="B7" s="9" t="s">
        <v>67</v>
      </c>
      <c r="C7" s="9" t="s">
        <v>62</v>
      </c>
      <c r="D7" s="9" t="s">
        <v>292</v>
      </c>
      <c r="E7" s="9">
        <v>3.8200001644725514</v>
      </c>
    </row>
    <row r="8" spans="1:5" ht="24.75" x14ac:dyDescent="0.25">
      <c r="A8" s="9" t="s">
        <v>81</v>
      </c>
      <c r="B8" s="9" t="s">
        <v>67</v>
      </c>
      <c r="C8" s="9" t="s">
        <v>62</v>
      </c>
      <c r="D8" s="9" t="s">
        <v>293</v>
      </c>
      <c r="E8" s="9">
        <v>3.8200001644725514</v>
      </c>
    </row>
    <row r="9" spans="1:5" ht="24.75" x14ac:dyDescent="0.25">
      <c r="A9" s="9" t="s">
        <v>81</v>
      </c>
      <c r="B9" s="9" t="s">
        <v>67</v>
      </c>
      <c r="C9" s="9" t="s">
        <v>62</v>
      </c>
      <c r="D9" s="9" t="s">
        <v>294</v>
      </c>
      <c r="E9" s="9">
        <v>3.720000160166987</v>
      </c>
    </row>
    <row r="10" spans="1:5" ht="24.75" x14ac:dyDescent="0.25">
      <c r="A10" s="9" t="s">
        <v>81</v>
      </c>
      <c r="B10" s="9" t="s">
        <v>67</v>
      </c>
      <c r="C10" s="9" t="s">
        <v>62</v>
      </c>
      <c r="D10" s="9" t="s">
        <v>295</v>
      </c>
      <c r="E10" s="9">
        <v>3.7000001593058744</v>
      </c>
    </row>
    <row r="11" spans="1:5" ht="24.75" x14ac:dyDescent="0.25">
      <c r="A11" s="9" t="s">
        <v>81</v>
      </c>
      <c r="B11" s="9" t="s">
        <v>67</v>
      </c>
      <c r="C11" s="9" t="s">
        <v>62</v>
      </c>
      <c r="D11" s="9" t="s">
        <v>296</v>
      </c>
      <c r="E11" s="9">
        <v>3.9200001687781154</v>
      </c>
    </row>
    <row r="12" spans="1:5" ht="24.75" x14ac:dyDescent="0.25">
      <c r="A12" s="9" t="s">
        <v>81</v>
      </c>
      <c r="B12" s="9" t="s">
        <v>67</v>
      </c>
      <c r="C12" s="9" t="s">
        <v>62</v>
      </c>
      <c r="D12" s="9" t="s">
        <v>297</v>
      </c>
      <c r="E12" s="9">
        <v>3.9200001687781154</v>
      </c>
    </row>
    <row r="13" spans="1:5" ht="24.75" x14ac:dyDescent="0.25">
      <c r="A13" s="9" t="s">
        <v>81</v>
      </c>
      <c r="B13" s="9" t="s">
        <v>67</v>
      </c>
      <c r="C13" s="9" t="s">
        <v>62</v>
      </c>
      <c r="D13" s="9" t="s">
        <v>298</v>
      </c>
      <c r="E13" s="9">
        <v>3.8900001674864466</v>
      </c>
    </row>
    <row r="14" spans="1:5" ht="24.75" x14ac:dyDescent="0.25">
      <c r="A14" s="9" t="s">
        <v>81</v>
      </c>
      <c r="B14" s="9" t="s">
        <v>67</v>
      </c>
      <c r="C14" s="9" t="s">
        <v>62</v>
      </c>
      <c r="D14" s="9" t="s">
        <v>299</v>
      </c>
      <c r="E14" s="9">
        <v>3.9000001679170024</v>
      </c>
    </row>
    <row r="15" spans="1:5" x14ac:dyDescent="0.25">
      <c r="A15" s="1" t="s">
        <v>41</v>
      </c>
      <c r="B15" s="1" t="s">
        <v>41</v>
      </c>
      <c r="C15" s="1">
        <f>SUBTOTAL(103,Elements20_41[Elemento])</f>
        <v>8</v>
      </c>
      <c r="D15" s="1" t="s">
        <v>41</v>
      </c>
      <c r="E15" s="1">
        <f>SUBTOTAL(109,Elements20_41[Totais:])</f>
        <v>30.690001321377647</v>
      </c>
    </row>
    <row r="18" spans="1:5" x14ac:dyDescent="0.25">
      <c r="A18" s="21" t="s">
        <v>29</v>
      </c>
      <c r="B18" s="21" t="s">
        <v>29</v>
      </c>
      <c r="C18" s="21" t="s">
        <v>29</v>
      </c>
      <c r="D18" s="21" t="s">
        <v>29</v>
      </c>
      <c r="E18" s="21" t="s">
        <v>29</v>
      </c>
    </row>
    <row r="19" spans="1:5" x14ac:dyDescent="0.25">
      <c r="A19" s="21" t="s">
        <v>29</v>
      </c>
      <c r="B19" s="21" t="s">
        <v>29</v>
      </c>
      <c r="C19" s="21" t="s">
        <v>29</v>
      </c>
      <c r="D19" s="21" t="s">
        <v>29</v>
      </c>
      <c r="E19" s="21" t="s">
        <v>29</v>
      </c>
    </row>
    <row r="21" spans="1:5" x14ac:dyDescent="0.25">
      <c r="A21" s="16" t="s">
        <v>71</v>
      </c>
      <c r="B21" s="16" t="s">
        <v>71</v>
      </c>
      <c r="C21" s="16" t="s">
        <v>71</v>
      </c>
      <c r="D21" s="16" t="s">
        <v>71</v>
      </c>
      <c r="E21" s="16" t="s">
        <v>71</v>
      </c>
    </row>
    <row r="22" spans="1:5" x14ac:dyDescent="0.25">
      <c r="A22" s="22" t="s">
        <v>41</v>
      </c>
      <c r="B22" s="22" t="s">
        <v>41</v>
      </c>
      <c r="C22" s="22" t="s">
        <v>41</v>
      </c>
      <c r="D22" s="22" t="s">
        <v>41</v>
      </c>
      <c r="E22" s="22" t="s">
        <v>41</v>
      </c>
    </row>
    <row r="23" spans="1:5" x14ac:dyDescent="0.25">
      <c r="A23" s="8" t="s">
        <v>76</v>
      </c>
      <c r="B23" s="8" t="s">
        <v>77</v>
      </c>
      <c r="C23" s="8" t="s">
        <v>78</v>
      </c>
      <c r="D23" s="8" t="s">
        <v>79</v>
      </c>
      <c r="E23" s="8" t="s">
        <v>80</v>
      </c>
    </row>
    <row r="24" spans="1:5" ht="24.75" x14ac:dyDescent="0.25">
      <c r="A24" s="9" t="s">
        <v>81</v>
      </c>
      <c r="B24" s="9" t="s">
        <v>67</v>
      </c>
      <c r="C24" s="9" t="s">
        <v>300</v>
      </c>
      <c r="D24" s="9" t="s">
        <v>301</v>
      </c>
      <c r="E24" s="9">
        <v>1.7600000757779293</v>
      </c>
    </row>
    <row r="25" spans="1:5" ht="24.75" x14ac:dyDescent="0.25">
      <c r="A25" s="9" t="s">
        <v>81</v>
      </c>
      <c r="B25" s="9" t="s">
        <v>67</v>
      </c>
      <c r="C25" s="9" t="s">
        <v>300</v>
      </c>
      <c r="D25" s="9" t="s">
        <v>302</v>
      </c>
      <c r="E25" s="9">
        <v>1.6100000693195831</v>
      </c>
    </row>
    <row r="26" spans="1:5" ht="24.75" x14ac:dyDescent="0.25">
      <c r="A26" s="9" t="s">
        <v>81</v>
      </c>
      <c r="B26" s="9" t="s">
        <v>67</v>
      </c>
      <c r="C26" s="9" t="s">
        <v>300</v>
      </c>
      <c r="D26" s="9" t="s">
        <v>303</v>
      </c>
      <c r="E26" s="9">
        <v>0.59000002540282859</v>
      </c>
    </row>
    <row r="27" spans="1:5" ht="24.75" x14ac:dyDescent="0.25">
      <c r="A27" s="9" t="s">
        <v>81</v>
      </c>
      <c r="B27" s="9" t="s">
        <v>67</v>
      </c>
      <c r="C27" s="9" t="s">
        <v>300</v>
      </c>
      <c r="D27" s="9" t="s">
        <v>304</v>
      </c>
      <c r="E27" s="9">
        <v>1.5400000663056881</v>
      </c>
    </row>
    <row r="28" spans="1:5" ht="24.75" x14ac:dyDescent="0.25">
      <c r="A28" s="9" t="s">
        <v>81</v>
      </c>
      <c r="B28" s="9" t="s">
        <v>67</v>
      </c>
      <c r="C28" s="9" t="s">
        <v>300</v>
      </c>
      <c r="D28" s="9" t="s">
        <v>305</v>
      </c>
      <c r="E28" s="9">
        <v>0.45000001937503875</v>
      </c>
    </row>
    <row r="29" spans="1:5" ht="24.75" x14ac:dyDescent="0.25">
      <c r="A29" s="9" t="s">
        <v>81</v>
      </c>
      <c r="B29" s="9" t="s">
        <v>67</v>
      </c>
      <c r="C29" s="9" t="s">
        <v>300</v>
      </c>
      <c r="D29" s="9" t="s">
        <v>306</v>
      </c>
      <c r="E29" s="9">
        <v>1.4000000602778984</v>
      </c>
    </row>
    <row r="30" spans="1:5" x14ac:dyDescent="0.25">
      <c r="A30" s="1" t="s">
        <v>41</v>
      </c>
      <c r="B30" s="1" t="s">
        <v>41</v>
      </c>
      <c r="C30" s="1">
        <f>SUBTOTAL(103,Elements20_42[Elemento])</f>
        <v>6</v>
      </c>
      <c r="D30" s="1" t="s">
        <v>41</v>
      </c>
      <c r="E30" s="1">
        <f>SUBTOTAL(109,Elements20_42[Totais:])</f>
        <v>7.3500003164589662</v>
      </c>
    </row>
    <row r="33" spans="1:5" x14ac:dyDescent="0.25">
      <c r="A33" s="21" t="s">
        <v>29</v>
      </c>
      <c r="B33" s="21" t="s">
        <v>29</v>
      </c>
      <c r="C33" s="21" t="s">
        <v>29</v>
      </c>
      <c r="D33" s="21" t="s">
        <v>29</v>
      </c>
      <c r="E33" s="21" t="s">
        <v>29</v>
      </c>
    </row>
    <row r="34" spans="1:5" x14ac:dyDescent="0.25">
      <c r="A34" s="21" t="s">
        <v>29</v>
      </c>
      <c r="B34" s="21" t="s">
        <v>29</v>
      </c>
      <c r="C34" s="21" t="s">
        <v>29</v>
      </c>
      <c r="D34" s="21" t="s">
        <v>29</v>
      </c>
      <c r="E34" s="21" t="s">
        <v>29</v>
      </c>
    </row>
    <row r="36" spans="1:5" x14ac:dyDescent="0.25">
      <c r="A36" s="16" t="s">
        <v>72</v>
      </c>
      <c r="B36" s="16" t="s">
        <v>72</v>
      </c>
      <c r="C36" s="16" t="s">
        <v>72</v>
      </c>
      <c r="D36" s="16" t="s">
        <v>72</v>
      </c>
      <c r="E36" s="16" t="s">
        <v>72</v>
      </c>
    </row>
    <row r="37" spans="1:5" x14ac:dyDescent="0.25">
      <c r="A37" s="22" t="s">
        <v>41</v>
      </c>
      <c r="B37" s="22" t="s">
        <v>41</v>
      </c>
      <c r="C37" s="22" t="s">
        <v>41</v>
      </c>
      <c r="D37" s="22" t="s">
        <v>41</v>
      </c>
      <c r="E37" s="22" t="s">
        <v>41</v>
      </c>
    </row>
    <row r="38" spans="1:5" x14ac:dyDescent="0.25">
      <c r="A38" s="8" t="s">
        <v>76</v>
      </c>
      <c r="B38" s="8" t="s">
        <v>77</v>
      </c>
      <c r="C38" s="8" t="s">
        <v>78</v>
      </c>
      <c r="D38" s="8" t="s">
        <v>79</v>
      </c>
      <c r="E38" s="8" t="s">
        <v>80</v>
      </c>
    </row>
    <row r="39" spans="1:5" ht="24.75" x14ac:dyDescent="0.25">
      <c r="A39" s="9" t="s">
        <v>81</v>
      </c>
      <c r="B39" s="9" t="s">
        <v>67</v>
      </c>
      <c r="C39" s="9" t="s">
        <v>307</v>
      </c>
      <c r="D39" s="9" t="s">
        <v>308</v>
      </c>
      <c r="E39" s="9">
        <v>1.3700000589862291</v>
      </c>
    </row>
    <row r="40" spans="1:5" ht="24.75" x14ac:dyDescent="0.25">
      <c r="A40" s="9" t="s">
        <v>81</v>
      </c>
      <c r="B40" s="9" t="s">
        <v>67</v>
      </c>
      <c r="C40" s="9" t="s">
        <v>307</v>
      </c>
      <c r="D40" s="9" t="s">
        <v>309</v>
      </c>
      <c r="E40" s="9">
        <v>0.86000003702785177</v>
      </c>
    </row>
    <row r="41" spans="1:5" ht="24.75" x14ac:dyDescent="0.25">
      <c r="A41" s="9" t="s">
        <v>81</v>
      </c>
      <c r="B41" s="9" t="s">
        <v>67</v>
      </c>
      <c r="C41" s="9" t="s">
        <v>307</v>
      </c>
      <c r="D41" s="9" t="s">
        <v>310</v>
      </c>
      <c r="E41" s="9">
        <v>0.83000003573618264</v>
      </c>
    </row>
    <row r="42" spans="1:5" ht="24.75" x14ac:dyDescent="0.25">
      <c r="A42" s="9" t="s">
        <v>81</v>
      </c>
      <c r="B42" s="9" t="s">
        <v>67</v>
      </c>
      <c r="C42" s="9" t="s">
        <v>307</v>
      </c>
      <c r="D42" s="9" t="s">
        <v>311</v>
      </c>
      <c r="E42" s="9">
        <v>0.83000003573618264</v>
      </c>
    </row>
    <row r="43" spans="1:5" ht="24.75" x14ac:dyDescent="0.25">
      <c r="A43" s="9" t="s">
        <v>81</v>
      </c>
      <c r="B43" s="9" t="s">
        <v>67</v>
      </c>
      <c r="C43" s="9" t="s">
        <v>307</v>
      </c>
      <c r="D43" s="9" t="s">
        <v>312</v>
      </c>
      <c r="E43" s="9">
        <v>1.3700000589862291</v>
      </c>
    </row>
    <row r="44" spans="1:5" ht="24.75" x14ac:dyDescent="0.25">
      <c r="A44" s="9" t="s">
        <v>81</v>
      </c>
      <c r="B44" s="9" t="s">
        <v>67</v>
      </c>
      <c r="C44" s="9" t="s">
        <v>307</v>
      </c>
      <c r="D44" s="9" t="s">
        <v>313</v>
      </c>
      <c r="E44" s="9">
        <v>1.4600000628612368</v>
      </c>
    </row>
    <row r="45" spans="1:5" ht="24.75" x14ac:dyDescent="0.25">
      <c r="A45" s="9" t="s">
        <v>81</v>
      </c>
      <c r="B45" s="9" t="s">
        <v>67</v>
      </c>
      <c r="C45" s="9" t="s">
        <v>307</v>
      </c>
      <c r="D45" s="9" t="s">
        <v>314</v>
      </c>
      <c r="E45" s="9">
        <v>0.73000003143061842</v>
      </c>
    </row>
    <row r="46" spans="1:5" ht="24.75" x14ac:dyDescent="0.25">
      <c r="A46" s="9" t="s">
        <v>81</v>
      </c>
      <c r="B46" s="9" t="s">
        <v>67</v>
      </c>
      <c r="C46" s="9" t="s">
        <v>307</v>
      </c>
      <c r="D46" s="9" t="s">
        <v>315</v>
      </c>
      <c r="E46" s="9">
        <v>1.4600000628612368</v>
      </c>
    </row>
    <row r="47" spans="1:5" ht="24.75" x14ac:dyDescent="0.25">
      <c r="A47" s="9" t="s">
        <v>81</v>
      </c>
      <c r="B47" s="9" t="s">
        <v>67</v>
      </c>
      <c r="C47" s="9" t="s">
        <v>307</v>
      </c>
      <c r="D47" s="9" t="s">
        <v>316</v>
      </c>
      <c r="E47" s="9">
        <v>0.58000002497227221</v>
      </c>
    </row>
    <row r="48" spans="1:5" ht="24.75" x14ac:dyDescent="0.25">
      <c r="A48" s="9" t="s">
        <v>81</v>
      </c>
      <c r="B48" s="9" t="s">
        <v>67</v>
      </c>
      <c r="C48" s="9" t="s">
        <v>307</v>
      </c>
      <c r="D48" s="9" t="s">
        <v>317</v>
      </c>
      <c r="E48" s="9">
        <v>0.86000003702785177</v>
      </c>
    </row>
    <row r="49" spans="1:5" ht="24.75" x14ac:dyDescent="0.25">
      <c r="A49" s="9" t="s">
        <v>81</v>
      </c>
      <c r="B49" s="9" t="s">
        <v>67</v>
      </c>
      <c r="C49" s="9" t="s">
        <v>307</v>
      </c>
      <c r="D49" s="9" t="s">
        <v>318</v>
      </c>
      <c r="E49" s="9">
        <v>0.58000002497227221</v>
      </c>
    </row>
    <row r="50" spans="1:5" ht="24.75" x14ac:dyDescent="0.25">
      <c r="A50" s="9" t="s">
        <v>81</v>
      </c>
      <c r="B50" s="9" t="s">
        <v>67</v>
      </c>
      <c r="C50" s="9" t="s">
        <v>307</v>
      </c>
      <c r="D50" s="9" t="s">
        <v>319</v>
      </c>
      <c r="E50" s="9">
        <v>0.62000002669449783</v>
      </c>
    </row>
    <row r="51" spans="1:5" ht="24.75" x14ac:dyDescent="0.25">
      <c r="A51" s="9" t="s">
        <v>81</v>
      </c>
      <c r="B51" s="9" t="s">
        <v>67</v>
      </c>
      <c r="C51" s="9" t="s">
        <v>307</v>
      </c>
      <c r="D51" s="9" t="s">
        <v>320</v>
      </c>
      <c r="E51" s="9">
        <v>0.86000003702785177</v>
      </c>
    </row>
    <row r="52" spans="1:5" ht="24.75" x14ac:dyDescent="0.25">
      <c r="A52" s="9" t="s">
        <v>81</v>
      </c>
      <c r="B52" s="9" t="s">
        <v>67</v>
      </c>
      <c r="C52" s="9" t="s">
        <v>307</v>
      </c>
      <c r="D52" s="9" t="s">
        <v>321</v>
      </c>
      <c r="E52" s="9">
        <v>0.62000002669449783</v>
      </c>
    </row>
    <row r="53" spans="1:5" ht="24.75" x14ac:dyDescent="0.25">
      <c r="A53" s="9" t="s">
        <v>81</v>
      </c>
      <c r="B53" s="9" t="s">
        <v>67</v>
      </c>
      <c r="C53" s="9" t="s">
        <v>307</v>
      </c>
      <c r="D53" s="9" t="s">
        <v>322</v>
      </c>
      <c r="E53" s="9">
        <v>1.2600000542501084</v>
      </c>
    </row>
    <row r="54" spans="1:5" ht="24.75" x14ac:dyDescent="0.25">
      <c r="A54" s="9" t="s">
        <v>81</v>
      </c>
      <c r="B54" s="9" t="s">
        <v>67</v>
      </c>
      <c r="C54" s="9" t="s">
        <v>307</v>
      </c>
      <c r="D54" s="9" t="s">
        <v>323</v>
      </c>
      <c r="E54" s="9">
        <v>0.8000000344445134</v>
      </c>
    </row>
    <row r="55" spans="1:5" ht="24.75" x14ac:dyDescent="0.25">
      <c r="A55" s="9" t="s">
        <v>81</v>
      </c>
      <c r="B55" s="9" t="s">
        <v>67</v>
      </c>
      <c r="C55" s="9" t="s">
        <v>307</v>
      </c>
      <c r="D55" s="9" t="s">
        <v>324</v>
      </c>
      <c r="E55" s="9">
        <v>1.2600000542501084</v>
      </c>
    </row>
    <row r="56" spans="1:5" ht="24.75" x14ac:dyDescent="0.25">
      <c r="A56" s="9" t="s">
        <v>81</v>
      </c>
      <c r="B56" s="9" t="s">
        <v>67</v>
      </c>
      <c r="C56" s="9" t="s">
        <v>307</v>
      </c>
      <c r="D56" s="9" t="s">
        <v>325</v>
      </c>
      <c r="E56" s="9">
        <v>1.3000000559723341</v>
      </c>
    </row>
    <row r="57" spans="1:5" ht="24.75" x14ac:dyDescent="0.25">
      <c r="A57" s="9" t="s">
        <v>81</v>
      </c>
      <c r="B57" s="9" t="s">
        <v>67</v>
      </c>
      <c r="C57" s="9" t="s">
        <v>307</v>
      </c>
      <c r="D57" s="9" t="s">
        <v>326</v>
      </c>
      <c r="E57" s="9">
        <v>0.86000003702785177</v>
      </c>
    </row>
    <row r="58" spans="1:5" ht="24.75" x14ac:dyDescent="0.25">
      <c r="A58" s="9" t="s">
        <v>81</v>
      </c>
      <c r="B58" s="9" t="s">
        <v>67</v>
      </c>
      <c r="C58" s="9" t="s">
        <v>307</v>
      </c>
      <c r="D58" s="9" t="s">
        <v>327</v>
      </c>
      <c r="E58" s="9">
        <v>1.3000000559723341</v>
      </c>
    </row>
    <row r="59" spans="1:5" x14ac:dyDescent="0.25">
      <c r="A59" s="1" t="s">
        <v>41</v>
      </c>
      <c r="B59" s="1" t="s">
        <v>41</v>
      </c>
      <c r="C59" s="1">
        <f>SUBTOTAL(103,Elements20_43[Elemento])</f>
        <v>20</v>
      </c>
      <c r="D59" s="1" t="s">
        <v>41</v>
      </c>
      <c r="E59" s="1">
        <f>SUBTOTAL(109,Elements20_43[Totais:])</f>
        <v>19.810000852932262</v>
      </c>
    </row>
    <row r="62" spans="1:5" x14ac:dyDescent="0.25">
      <c r="A62" s="21" t="s">
        <v>29</v>
      </c>
      <c r="B62" s="21" t="s">
        <v>29</v>
      </c>
      <c r="C62" s="21" t="s">
        <v>29</v>
      </c>
      <c r="D62" s="21" t="s">
        <v>29</v>
      </c>
      <c r="E62" s="21" t="s">
        <v>29</v>
      </c>
    </row>
    <row r="63" spans="1:5" x14ac:dyDescent="0.25">
      <c r="A63" s="21" t="s">
        <v>29</v>
      </c>
      <c r="B63" s="21" t="s">
        <v>29</v>
      </c>
      <c r="C63" s="21" t="s">
        <v>29</v>
      </c>
      <c r="D63" s="21" t="s">
        <v>29</v>
      </c>
      <c r="E63" s="21" t="s">
        <v>29</v>
      </c>
    </row>
    <row r="65" spans="1:5" x14ac:dyDescent="0.25">
      <c r="A65" s="16" t="s">
        <v>73</v>
      </c>
      <c r="B65" s="16" t="s">
        <v>73</v>
      </c>
      <c r="C65" s="16" t="s">
        <v>73</v>
      </c>
      <c r="D65" s="16" t="s">
        <v>73</v>
      </c>
      <c r="E65" s="16" t="s">
        <v>73</v>
      </c>
    </row>
    <row r="66" spans="1:5" x14ac:dyDescent="0.25">
      <c r="A66" s="22" t="s">
        <v>41</v>
      </c>
      <c r="B66" s="22" t="s">
        <v>41</v>
      </c>
      <c r="C66" s="22" t="s">
        <v>41</v>
      </c>
      <c r="D66" s="22" t="s">
        <v>41</v>
      </c>
      <c r="E66" s="22" t="s">
        <v>41</v>
      </c>
    </row>
    <row r="67" spans="1:5" x14ac:dyDescent="0.25">
      <c r="A67" s="8" t="s">
        <v>76</v>
      </c>
      <c r="B67" s="8" t="s">
        <v>77</v>
      </c>
      <c r="C67" s="8" t="s">
        <v>78</v>
      </c>
      <c r="D67" s="8" t="s">
        <v>79</v>
      </c>
      <c r="E67" s="8" t="s">
        <v>80</v>
      </c>
    </row>
    <row r="68" spans="1:5" ht="24.75" x14ac:dyDescent="0.25">
      <c r="A68" s="9" t="s">
        <v>81</v>
      </c>
      <c r="B68" s="9" t="s">
        <v>67</v>
      </c>
      <c r="C68" s="9" t="s">
        <v>69</v>
      </c>
      <c r="D68" s="9" t="s">
        <v>328</v>
      </c>
      <c r="E68" s="9">
        <v>5.2725328007158492</v>
      </c>
    </row>
    <row r="69" spans="1:5" ht="24.75" x14ac:dyDescent="0.25">
      <c r="A69" s="9" t="s">
        <v>81</v>
      </c>
      <c r="B69" s="9" t="s">
        <v>67</v>
      </c>
      <c r="C69" s="9" t="s">
        <v>69</v>
      </c>
      <c r="D69" s="9" t="s">
        <v>329</v>
      </c>
      <c r="E69" s="9">
        <v>8.1244937247393931</v>
      </c>
    </row>
    <row r="70" spans="1:5" ht="24.75" x14ac:dyDescent="0.25">
      <c r="A70" s="9" t="s">
        <v>81</v>
      </c>
      <c r="B70" s="9" t="s">
        <v>67</v>
      </c>
      <c r="C70" s="9" t="s">
        <v>69</v>
      </c>
      <c r="D70" s="9" t="s">
        <v>330</v>
      </c>
      <c r="E70" s="9">
        <v>5.2725328007158492</v>
      </c>
    </row>
    <row r="71" spans="1:5" ht="24.75" x14ac:dyDescent="0.25">
      <c r="A71" s="9" t="s">
        <v>81</v>
      </c>
      <c r="B71" s="9" t="s">
        <v>67</v>
      </c>
      <c r="C71" s="9" t="s">
        <v>69</v>
      </c>
      <c r="D71" s="9" t="s">
        <v>331</v>
      </c>
      <c r="E71" s="9">
        <v>8.1484597829244745</v>
      </c>
    </row>
    <row r="72" spans="1:5" ht="24.75" x14ac:dyDescent="0.25">
      <c r="A72" s="9" t="s">
        <v>81</v>
      </c>
      <c r="B72" s="9" t="s">
        <v>67</v>
      </c>
      <c r="C72" s="9" t="s">
        <v>69</v>
      </c>
      <c r="D72" s="9" t="s">
        <v>332</v>
      </c>
      <c r="E72" s="9">
        <v>1.7290000744431788</v>
      </c>
    </row>
    <row r="73" spans="1:5" ht="24.75" x14ac:dyDescent="0.25">
      <c r="A73" s="9" t="s">
        <v>81</v>
      </c>
      <c r="B73" s="9" t="s">
        <v>67</v>
      </c>
      <c r="C73" s="9" t="s">
        <v>69</v>
      </c>
      <c r="D73" s="9" t="s">
        <v>333</v>
      </c>
      <c r="E73" s="9">
        <v>5.2485667425307723</v>
      </c>
    </row>
    <row r="74" spans="1:5" ht="24.75" x14ac:dyDescent="0.25">
      <c r="A74" s="9" t="s">
        <v>81</v>
      </c>
      <c r="B74" s="9" t="s">
        <v>67</v>
      </c>
      <c r="C74" s="9" t="s">
        <v>69</v>
      </c>
      <c r="D74" s="9" t="s">
        <v>334</v>
      </c>
      <c r="E74" s="9">
        <v>1.7420000750029219</v>
      </c>
    </row>
    <row r="75" spans="1:5" ht="24.75" x14ac:dyDescent="0.25">
      <c r="A75" s="9" t="s">
        <v>81</v>
      </c>
      <c r="B75" s="9" t="s">
        <v>67</v>
      </c>
      <c r="C75" s="9" t="s">
        <v>69</v>
      </c>
      <c r="D75" s="9" t="s">
        <v>335</v>
      </c>
      <c r="E75" s="9">
        <v>6.9261908154858469</v>
      </c>
    </row>
    <row r="76" spans="1:5" ht="24.75" x14ac:dyDescent="0.25">
      <c r="A76" s="9" t="s">
        <v>81</v>
      </c>
      <c r="B76" s="9" t="s">
        <v>67</v>
      </c>
      <c r="C76" s="9" t="s">
        <v>69</v>
      </c>
      <c r="D76" s="9" t="s">
        <v>336</v>
      </c>
      <c r="E76" s="9">
        <v>5.2725328007158589</v>
      </c>
    </row>
    <row r="77" spans="1:5" ht="24.75" x14ac:dyDescent="0.25">
      <c r="A77" s="9" t="s">
        <v>81</v>
      </c>
      <c r="B77" s="9" t="s">
        <v>67</v>
      </c>
      <c r="C77" s="9" t="s">
        <v>69</v>
      </c>
      <c r="D77" s="9" t="s">
        <v>337</v>
      </c>
      <c r="E77" s="9">
        <v>6.9261908154858478</v>
      </c>
    </row>
    <row r="78" spans="1:5" x14ac:dyDescent="0.25">
      <c r="A78" s="1" t="s">
        <v>41</v>
      </c>
      <c r="B78" s="1" t="s">
        <v>41</v>
      </c>
      <c r="C78" s="1">
        <f>SUBTOTAL(103,Elements20_44[Elemento])</f>
        <v>10</v>
      </c>
      <c r="D78" s="1" t="s">
        <v>41</v>
      </c>
      <c r="E78" s="1">
        <f>SUBTOTAL(109,Elements20_44[Totais:])</f>
        <v>54.662500432759984</v>
      </c>
    </row>
  </sheetData>
  <mergeCells count="12">
    <mergeCell ref="A65:E65"/>
    <mergeCell ref="A66:E66"/>
    <mergeCell ref="A22:E22"/>
    <mergeCell ref="A33:E34"/>
    <mergeCell ref="A36:E36"/>
    <mergeCell ref="A37:E37"/>
    <mergeCell ref="A62:E63"/>
    <mergeCell ref="A1:E2"/>
    <mergeCell ref="A4:E4"/>
    <mergeCell ref="A5:E5"/>
    <mergeCell ref="A18:E19"/>
    <mergeCell ref="A21:E21"/>
  </mergeCells>
  <hyperlinks>
    <hyperlink ref="A1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0000000}"/>
    <hyperlink ref="B1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1000000}"/>
    <hyperlink ref="C1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2000000}"/>
    <hyperlink ref="D1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3000000}"/>
    <hyperlink ref="E1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4000000}"/>
    <hyperlink ref="A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5000000}"/>
    <hyperlink ref="B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6000000}"/>
    <hyperlink ref="C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7000000}"/>
    <hyperlink ref="D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8000000}"/>
    <hyperlink ref="E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9000000}"/>
    <hyperlink ref="A4" location="'20.4'!A1" display="Pilares estruturais (Area_Formas)" xr:uid="{00000000-0004-0000-0A00-00000A000000}"/>
    <hyperlink ref="B4" location="'20.4'!A1" display="Pilares estruturais (Area_Formas)" xr:uid="{00000000-0004-0000-0A00-00000B000000}"/>
    <hyperlink ref="C4" location="'20.4'!A1" display="Pilares estruturais (Area_Formas)" xr:uid="{00000000-0004-0000-0A00-00000C000000}"/>
    <hyperlink ref="D4" location="'20.4'!A1" display="Pilares estruturais (Area_Formas)" xr:uid="{00000000-0004-0000-0A00-00000D000000}"/>
    <hyperlink ref="E4" location="'20.4'!A1" display="Pilares estruturais (Area_Formas)" xr:uid="{00000000-0004-0000-0A00-00000E000000}"/>
    <hyperlink ref="A18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0F000000}"/>
    <hyperlink ref="B18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0000000}"/>
    <hyperlink ref="C18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1000000}"/>
    <hyperlink ref="D18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2000000}"/>
    <hyperlink ref="E18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3000000}"/>
    <hyperlink ref="A19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4000000}"/>
    <hyperlink ref="B19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5000000}"/>
    <hyperlink ref="C19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6000000}"/>
    <hyperlink ref="D19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7000000}"/>
    <hyperlink ref="E19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8000000}"/>
    <hyperlink ref="A21" location="'20.4'!A1" display="Pisos (Area_Formas)" xr:uid="{00000000-0004-0000-0A00-000019000000}"/>
    <hyperlink ref="B21" location="'20.4'!A1" display="Pisos (Area_Formas)" xr:uid="{00000000-0004-0000-0A00-00001A000000}"/>
    <hyperlink ref="C21" location="'20.4'!A1" display="Pisos (Area_Formas)" xr:uid="{00000000-0004-0000-0A00-00001B000000}"/>
    <hyperlink ref="D21" location="'20.4'!A1" display="Pisos (Area_Formas)" xr:uid="{00000000-0004-0000-0A00-00001C000000}"/>
    <hyperlink ref="E21" location="'20.4'!A1" display="Pisos (Area_Formas)" xr:uid="{00000000-0004-0000-0A00-00001D000000}"/>
    <hyperlink ref="A3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E000000}"/>
    <hyperlink ref="B3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1F000000}"/>
    <hyperlink ref="C3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0000000}"/>
    <hyperlink ref="D3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1000000}"/>
    <hyperlink ref="E3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2000000}"/>
    <hyperlink ref="A34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3000000}"/>
    <hyperlink ref="B34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4000000}"/>
    <hyperlink ref="C34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5000000}"/>
    <hyperlink ref="D34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6000000}"/>
    <hyperlink ref="E34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7000000}"/>
    <hyperlink ref="A36" location="'20.4'!A1" display="Quadro estrutural" xr:uid="{00000000-0004-0000-0A00-000028000000}"/>
    <hyperlink ref="B36" location="'20.4'!A1" display="Quadro estrutural" xr:uid="{00000000-0004-0000-0A00-000029000000}"/>
    <hyperlink ref="C36" location="'20.4'!A1" display="Quadro estrutural" xr:uid="{00000000-0004-0000-0A00-00002A000000}"/>
    <hyperlink ref="D36" location="'20.4'!A1" display="Quadro estrutural" xr:uid="{00000000-0004-0000-0A00-00002B000000}"/>
    <hyperlink ref="E36" location="'20.4'!A1" display="Quadro estrutural" xr:uid="{00000000-0004-0000-0A00-00002C000000}"/>
    <hyperlink ref="A6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D000000}"/>
    <hyperlink ref="B6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E000000}"/>
    <hyperlink ref="C6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2F000000}"/>
    <hyperlink ref="D6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0000000}"/>
    <hyperlink ref="E62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1000000}"/>
    <hyperlink ref="A6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2000000}"/>
    <hyperlink ref="B6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3000000}"/>
    <hyperlink ref="C6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4000000}"/>
    <hyperlink ref="D6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5000000}"/>
    <hyperlink ref="E63" location="'20.4'!A1" display="FORMAS DE CHAPAS DE MADEIRA COMPENSADA,DE 20MM DE ESPESSURA, PLASTIFICADAS,SERVINDO 2 VEZES,E MADEIRA AUXILIAR SERVINDO 3 VEZES,INCLUSIVE FORNECIMENTO E DESMOLDAGEM,EXCLUSIVE ESCORA MENTO 3%-DESGASTE DE FERRAMENTAS E EPI" xr:uid="{00000000-0004-0000-0A00-000036000000}"/>
    <hyperlink ref="A65" location="'20.4'!A1" display="Paredes (Área)" xr:uid="{00000000-0004-0000-0A00-000037000000}"/>
    <hyperlink ref="B65" location="'20.4'!A1" display="Paredes (Área)" xr:uid="{00000000-0004-0000-0A00-000038000000}"/>
    <hyperlink ref="C65" location="'20.4'!A1" display="Paredes (Área)" xr:uid="{00000000-0004-0000-0A00-000039000000}"/>
    <hyperlink ref="D65" location="'20.4'!A1" display="Paredes (Área)" xr:uid="{00000000-0004-0000-0A00-00003A000000}"/>
    <hyperlink ref="E65" location="'20.4'!A1" display="Paredes (Área)" xr:uid="{00000000-0004-0000-0A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7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34</v>
      </c>
      <c r="B1" s="21" t="s">
        <v>34</v>
      </c>
      <c r="C1" s="21" t="s">
        <v>34</v>
      </c>
      <c r="D1" s="21" t="s">
        <v>34</v>
      </c>
      <c r="E1" s="21" t="s">
        <v>34</v>
      </c>
    </row>
    <row r="2" spans="1:5" x14ac:dyDescent="0.25">
      <c r="A2" s="21" t="s">
        <v>34</v>
      </c>
      <c r="B2" s="21" t="s">
        <v>34</v>
      </c>
      <c r="C2" s="21" t="s">
        <v>34</v>
      </c>
      <c r="D2" s="21" t="s">
        <v>34</v>
      </c>
      <c r="E2" s="21" t="s">
        <v>34</v>
      </c>
    </row>
    <row r="4" spans="1:5" x14ac:dyDescent="0.25">
      <c r="A4" s="16" t="s">
        <v>55</v>
      </c>
      <c r="B4" s="16" t="s">
        <v>55</v>
      </c>
      <c r="C4" s="16" t="s">
        <v>55</v>
      </c>
      <c r="D4" s="16" t="s">
        <v>55</v>
      </c>
      <c r="E4" s="16" t="s">
        <v>55</v>
      </c>
    </row>
    <row r="5" spans="1:5" x14ac:dyDescent="0.25">
      <c r="A5" s="22" t="s">
        <v>41</v>
      </c>
      <c r="B5" s="22" t="s">
        <v>41</v>
      </c>
      <c r="C5" s="22" t="s">
        <v>41</v>
      </c>
      <c r="D5" s="22" t="s">
        <v>41</v>
      </c>
      <c r="E5" s="22" t="s">
        <v>41</v>
      </c>
    </row>
    <row r="6" spans="1:5" x14ac:dyDescent="0.25">
      <c r="A6" s="8" t="s">
        <v>76</v>
      </c>
      <c r="B6" s="8" t="s">
        <v>77</v>
      </c>
      <c r="C6" s="8" t="s">
        <v>78</v>
      </c>
      <c r="D6" s="8" t="s">
        <v>79</v>
      </c>
      <c r="E6" s="8" t="s">
        <v>80</v>
      </c>
    </row>
    <row r="7" spans="1:5" ht="24.75" x14ac:dyDescent="0.25">
      <c r="A7" s="9" t="s">
        <v>81</v>
      </c>
      <c r="B7" s="9" t="s">
        <v>67</v>
      </c>
      <c r="C7" s="9" t="s">
        <v>62</v>
      </c>
      <c r="D7" s="9" t="s">
        <v>292</v>
      </c>
      <c r="E7" s="9">
        <v>0.27999999414624083</v>
      </c>
    </row>
    <row r="8" spans="1:5" ht="24.75" x14ac:dyDescent="0.25">
      <c r="A8" s="9" t="s">
        <v>81</v>
      </c>
      <c r="B8" s="9" t="s">
        <v>67</v>
      </c>
      <c r="C8" s="9" t="s">
        <v>62</v>
      </c>
      <c r="D8" s="9" t="s">
        <v>293</v>
      </c>
      <c r="E8" s="9">
        <v>0.25999999456436645</v>
      </c>
    </row>
    <row r="9" spans="1:5" ht="24.75" x14ac:dyDescent="0.25">
      <c r="A9" s="9" t="s">
        <v>81</v>
      </c>
      <c r="B9" s="9" t="s">
        <v>67</v>
      </c>
      <c r="C9" s="9" t="s">
        <v>62</v>
      </c>
      <c r="D9" s="9" t="s">
        <v>294</v>
      </c>
      <c r="E9" s="9">
        <v>0.27999999414624083</v>
      </c>
    </row>
    <row r="10" spans="1:5" ht="24.75" x14ac:dyDescent="0.25">
      <c r="A10" s="9" t="s">
        <v>81</v>
      </c>
      <c r="B10" s="9" t="s">
        <v>67</v>
      </c>
      <c r="C10" s="9" t="s">
        <v>62</v>
      </c>
      <c r="D10" s="9" t="s">
        <v>295</v>
      </c>
      <c r="E10" s="9">
        <v>0.27999999414624083</v>
      </c>
    </row>
    <row r="11" spans="1:5" ht="24.75" x14ac:dyDescent="0.25">
      <c r="A11" s="9" t="s">
        <v>81</v>
      </c>
      <c r="B11" s="9" t="s">
        <v>67</v>
      </c>
      <c r="C11" s="9" t="s">
        <v>62</v>
      </c>
      <c r="D11" s="9" t="s">
        <v>296</v>
      </c>
      <c r="E11" s="9">
        <v>0.18399999615324394</v>
      </c>
    </row>
    <row r="12" spans="1:5" ht="24.75" x14ac:dyDescent="0.25">
      <c r="A12" s="9" t="s">
        <v>81</v>
      </c>
      <c r="B12" s="9" t="s">
        <v>67</v>
      </c>
      <c r="C12" s="9" t="s">
        <v>62</v>
      </c>
      <c r="D12" s="9" t="s">
        <v>297</v>
      </c>
      <c r="E12" s="9">
        <v>0.27999999414624083</v>
      </c>
    </row>
    <row r="13" spans="1:5" ht="24.75" x14ac:dyDescent="0.25">
      <c r="A13" s="9" t="s">
        <v>81</v>
      </c>
      <c r="B13" s="9" t="s">
        <v>67</v>
      </c>
      <c r="C13" s="9" t="s">
        <v>62</v>
      </c>
      <c r="D13" s="9" t="s">
        <v>298</v>
      </c>
      <c r="E13" s="9">
        <v>0.19399999594418113</v>
      </c>
    </row>
    <row r="14" spans="1:5" ht="24.75" x14ac:dyDescent="0.25">
      <c r="A14" s="9" t="s">
        <v>81</v>
      </c>
      <c r="B14" s="9" t="s">
        <v>67</v>
      </c>
      <c r="C14" s="9" t="s">
        <v>62</v>
      </c>
      <c r="D14" s="9" t="s">
        <v>299</v>
      </c>
      <c r="E14" s="9">
        <v>0.30599999360267743</v>
      </c>
    </row>
    <row r="15" spans="1:5" x14ac:dyDescent="0.25">
      <c r="A15" s="1" t="s">
        <v>41</v>
      </c>
      <c r="B15" s="1" t="s">
        <v>41</v>
      </c>
      <c r="C15" s="1">
        <f>SUBTOTAL(103,Elements20_51[Elemento])</f>
        <v>8</v>
      </c>
      <c r="D15" s="1" t="s">
        <v>41</v>
      </c>
      <c r="E15" s="1">
        <f>SUBTOTAL(109,Elements20_51[Totais:])</f>
        <v>2.063999956849432</v>
      </c>
    </row>
    <row r="18" spans="1:5" x14ac:dyDescent="0.25">
      <c r="A18" s="21" t="s">
        <v>34</v>
      </c>
      <c r="B18" s="21" t="s">
        <v>34</v>
      </c>
      <c r="C18" s="21" t="s">
        <v>34</v>
      </c>
      <c r="D18" s="21" t="s">
        <v>34</v>
      </c>
      <c r="E18" s="21" t="s">
        <v>34</v>
      </c>
    </row>
    <row r="19" spans="1:5" x14ac:dyDescent="0.25">
      <c r="A19" s="21" t="s">
        <v>34</v>
      </c>
      <c r="B19" s="21" t="s">
        <v>34</v>
      </c>
      <c r="C19" s="21" t="s">
        <v>34</v>
      </c>
      <c r="D19" s="21" t="s">
        <v>34</v>
      </c>
      <c r="E19" s="21" t="s">
        <v>34</v>
      </c>
    </row>
    <row r="21" spans="1:5" x14ac:dyDescent="0.25">
      <c r="A21" s="16" t="s">
        <v>56</v>
      </c>
      <c r="B21" s="16" t="s">
        <v>56</v>
      </c>
      <c r="C21" s="16" t="s">
        <v>56</v>
      </c>
      <c r="D21" s="16" t="s">
        <v>56</v>
      </c>
      <c r="E21" s="16" t="s">
        <v>56</v>
      </c>
    </row>
    <row r="22" spans="1:5" x14ac:dyDescent="0.25">
      <c r="A22" s="22" t="s">
        <v>41</v>
      </c>
      <c r="B22" s="22" t="s">
        <v>41</v>
      </c>
      <c r="C22" s="22" t="s">
        <v>41</v>
      </c>
      <c r="D22" s="22" t="s">
        <v>41</v>
      </c>
      <c r="E22" s="22" t="s">
        <v>41</v>
      </c>
    </row>
    <row r="23" spans="1:5" x14ac:dyDescent="0.25">
      <c r="A23" s="8" t="s">
        <v>76</v>
      </c>
      <c r="B23" s="8" t="s">
        <v>77</v>
      </c>
      <c r="C23" s="8" t="s">
        <v>78</v>
      </c>
      <c r="D23" s="8" t="s">
        <v>79</v>
      </c>
      <c r="E23" s="8" t="s">
        <v>80</v>
      </c>
    </row>
    <row r="24" spans="1:5" ht="24.75" x14ac:dyDescent="0.25">
      <c r="A24" s="9" t="s">
        <v>81</v>
      </c>
      <c r="B24" s="9" t="s">
        <v>67</v>
      </c>
      <c r="C24" s="9" t="s">
        <v>300</v>
      </c>
      <c r="D24" s="9" t="s">
        <v>301</v>
      </c>
      <c r="E24" s="9">
        <v>8.7999998160247106</v>
      </c>
    </row>
    <row r="25" spans="1:5" ht="24.75" x14ac:dyDescent="0.25">
      <c r="A25" s="9" t="s">
        <v>81</v>
      </c>
      <c r="B25" s="9" t="s">
        <v>67</v>
      </c>
      <c r="C25" s="9" t="s">
        <v>300</v>
      </c>
      <c r="D25" s="9" t="s">
        <v>302</v>
      </c>
      <c r="E25" s="9">
        <v>8.0699998312862977</v>
      </c>
    </row>
    <row r="26" spans="1:5" ht="24.75" x14ac:dyDescent="0.25">
      <c r="A26" s="9" t="s">
        <v>81</v>
      </c>
      <c r="B26" s="9" t="s">
        <v>67</v>
      </c>
      <c r="C26" s="9" t="s">
        <v>300</v>
      </c>
      <c r="D26" s="9" t="s">
        <v>303</v>
      </c>
      <c r="E26" s="9">
        <v>2.9699999379083399</v>
      </c>
    </row>
    <row r="27" spans="1:5" ht="24.75" x14ac:dyDescent="0.25">
      <c r="A27" s="9" t="s">
        <v>81</v>
      </c>
      <c r="B27" s="9" t="s">
        <v>67</v>
      </c>
      <c r="C27" s="9" t="s">
        <v>300</v>
      </c>
      <c r="D27" s="9" t="s">
        <v>304</v>
      </c>
      <c r="E27" s="9">
        <v>7.699999839021622</v>
      </c>
    </row>
    <row r="28" spans="1:5" ht="24.75" x14ac:dyDescent="0.25">
      <c r="A28" s="9" t="s">
        <v>81</v>
      </c>
      <c r="B28" s="9" t="s">
        <v>67</v>
      </c>
      <c r="C28" s="9" t="s">
        <v>300</v>
      </c>
      <c r="D28" s="9" t="s">
        <v>305</v>
      </c>
      <c r="E28" s="9">
        <v>2.2499999529608639</v>
      </c>
    </row>
    <row r="29" spans="1:5" ht="24.75" x14ac:dyDescent="0.25">
      <c r="A29" s="9" t="s">
        <v>81</v>
      </c>
      <c r="B29" s="9" t="s">
        <v>67</v>
      </c>
      <c r="C29" s="9" t="s">
        <v>300</v>
      </c>
      <c r="D29" s="9" t="s">
        <v>306</v>
      </c>
      <c r="E29" s="9">
        <v>6.9899998538650836</v>
      </c>
    </row>
    <row r="30" spans="1:5" x14ac:dyDescent="0.25">
      <c r="A30" s="1" t="s">
        <v>41</v>
      </c>
      <c r="B30" s="1" t="s">
        <v>41</v>
      </c>
      <c r="C30" s="1">
        <f>SUBTOTAL(103,Elements20_52[Elemento])</f>
        <v>6</v>
      </c>
      <c r="D30" s="1" t="s">
        <v>41</v>
      </c>
      <c r="E30" s="1">
        <f>SUBTOTAL(109,Elements20_52[Totais:])</f>
        <v>36.779999231066917</v>
      </c>
    </row>
    <row r="33" spans="1:5" x14ac:dyDescent="0.25">
      <c r="A33" s="21" t="s">
        <v>34</v>
      </c>
      <c r="B33" s="21" t="s">
        <v>34</v>
      </c>
      <c r="C33" s="21" t="s">
        <v>34</v>
      </c>
      <c r="D33" s="21" t="s">
        <v>34</v>
      </c>
      <c r="E33" s="21" t="s">
        <v>34</v>
      </c>
    </row>
    <row r="34" spans="1:5" x14ac:dyDescent="0.25">
      <c r="A34" s="21" t="s">
        <v>34</v>
      </c>
      <c r="B34" s="21" t="s">
        <v>34</v>
      </c>
      <c r="C34" s="21" t="s">
        <v>34</v>
      </c>
      <c r="D34" s="21" t="s">
        <v>34</v>
      </c>
      <c r="E34" s="21" t="s">
        <v>34</v>
      </c>
    </row>
    <row r="36" spans="1:5" x14ac:dyDescent="0.25">
      <c r="A36" s="16" t="s">
        <v>57</v>
      </c>
      <c r="B36" s="16" t="s">
        <v>57</v>
      </c>
      <c r="C36" s="16" t="s">
        <v>57</v>
      </c>
      <c r="D36" s="16" t="s">
        <v>57</v>
      </c>
      <c r="E36" s="16" t="s">
        <v>57</v>
      </c>
    </row>
    <row r="37" spans="1:5" x14ac:dyDescent="0.25">
      <c r="A37" s="22" t="s">
        <v>41</v>
      </c>
      <c r="B37" s="22" t="s">
        <v>41</v>
      </c>
      <c r="C37" s="22" t="s">
        <v>41</v>
      </c>
      <c r="D37" s="22" t="s">
        <v>41</v>
      </c>
      <c r="E37" s="22" t="s">
        <v>41</v>
      </c>
    </row>
    <row r="38" spans="1:5" x14ac:dyDescent="0.25">
      <c r="A38" s="8" t="s">
        <v>76</v>
      </c>
      <c r="B38" s="8" t="s">
        <v>77</v>
      </c>
      <c r="C38" s="8" t="s">
        <v>78</v>
      </c>
      <c r="D38" s="8" t="s">
        <v>79</v>
      </c>
      <c r="E38" s="8" t="s">
        <v>80</v>
      </c>
    </row>
    <row r="39" spans="1:5" ht="24.75" x14ac:dyDescent="0.25">
      <c r="A39" s="9" t="s">
        <v>81</v>
      </c>
      <c r="B39" s="9" t="s">
        <v>67</v>
      </c>
      <c r="C39" s="9" t="s">
        <v>307</v>
      </c>
      <c r="D39" s="9" t="s">
        <v>308</v>
      </c>
      <c r="E39" s="9">
        <v>0.13999999707312041</v>
      </c>
    </row>
    <row r="40" spans="1:5" ht="24.75" x14ac:dyDescent="0.25">
      <c r="A40" s="9" t="s">
        <v>81</v>
      </c>
      <c r="B40" s="9" t="s">
        <v>67</v>
      </c>
      <c r="C40" s="9" t="s">
        <v>307</v>
      </c>
      <c r="D40" s="9" t="s">
        <v>309</v>
      </c>
      <c r="E40" s="9">
        <v>8.9999998118434538E-2</v>
      </c>
    </row>
    <row r="41" spans="1:5" ht="24.75" x14ac:dyDescent="0.25">
      <c r="A41" s="9" t="s">
        <v>81</v>
      </c>
      <c r="B41" s="9" t="s">
        <v>67</v>
      </c>
      <c r="C41" s="9" t="s">
        <v>307</v>
      </c>
      <c r="D41" s="9" t="s">
        <v>310</v>
      </c>
      <c r="E41" s="9">
        <v>8.9999998118434538E-2</v>
      </c>
    </row>
    <row r="42" spans="1:5" ht="24.75" x14ac:dyDescent="0.25">
      <c r="A42" s="9" t="s">
        <v>81</v>
      </c>
      <c r="B42" s="9" t="s">
        <v>67</v>
      </c>
      <c r="C42" s="9" t="s">
        <v>307</v>
      </c>
      <c r="D42" s="9" t="s">
        <v>311</v>
      </c>
      <c r="E42" s="9">
        <v>8.9999998118434538E-2</v>
      </c>
    </row>
    <row r="43" spans="1:5" ht="24.75" x14ac:dyDescent="0.25">
      <c r="A43" s="9" t="s">
        <v>81</v>
      </c>
      <c r="B43" s="9" t="s">
        <v>67</v>
      </c>
      <c r="C43" s="9" t="s">
        <v>307</v>
      </c>
      <c r="D43" s="9" t="s">
        <v>312</v>
      </c>
      <c r="E43" s="9">
        <v>0.13999999707312041</v>
      </c>
    </row>
    <row r="44" spans="1:5" ht="24.75" x14ac:dyDescent="0.25">
      <c r="A44" s="9" t="s">
        <v>81</v>
      </c>
      <c r="B44" s="9" t="s">
        <v>67</v>
      </c>
      <c r="C44" s="9" t="s">
        <v>307</v>
      </c>
      <c r="D44" s="9" t="s">
        <v>313</v>
      </c>
      <c r="E44" s="9">
        <v>0.13999999707312041</v>
      </c>
    </row>
    <row r="45" spans="1:5" ht="24.75" x14ac:dyDescent="0.25">
      <c r="A45" s="9" t="s">
        <v>81</v>
      </c>
      <c r="B45" s="9" t="s">
        <v>67</v>
      </c>
      <c r="C45" s="9" t="s">
        <v>307</v>
      </c>
      <c r="D45" s="9" t="s">
        <v>314</v>
      </c>
      <c r="E45" s="9">
        <v>8.9999998118434538E-2</v>
      </c>
    </row>
    <row r="46" spans="1:5" ht="24.75" x14ac:dyDescent="0.25">
      <c r="A46" s="9" t="s">
        <v>81</v>
      </c>
      <c r="B46" s="9" t="s">
        <v>67</v>
      </c>
      <c r="C46" s="9" t="s">
        <v>307</v>
      </c>
      <c r="D46" s="9" t="s">
        <v>315</v>
      </c>
      <c r="E46" s="9">
        <v>0.13999999707312041</v>
      </c>
    </row>
    <row r="47" spans="1:5" ht="24.75" x14ac:dyDescent="0.25">
      <c r="A47" s="9" t="s">
        <v>81</v>
      </c>
      <c r="B47" s="9" t="s">
        <v>67</v>
      </c>
      <c r="C47" s="9" t="s">
        <v>307</v>
      </c>
      <c r="D47" s="9" t="s">
        <v>316</v>
      </c>
      <c r="E47" s="9">
        <v>4.9999998954685862E-2</v>
      </c>
    </row>
    <row r="48" spans="1:5" ht="24.75" x14ac:dyDescent="0.25">
      <c r="A48" s="9" t="s">
        <v>81</v>
      </c>
      <c r="B48" s="9" t="s">
        <v>67</v>
      </c>
      <c r="C48" s="9" t="s">
        <v>307</v>
      </c>
      <c r="D48" s="9" t="s">
        <v>317</v>
      </c>
      <c r="E48" s="9">
        <v>8.9999998118434538E-2</v>
      </c>
    </row>
    <row r="49" spans="1:5" ht="24.75" x14ac:dyDescent="0.25">
      <c r="A49" s="9" t="s">
        <v>81</v>
      </c>
      <c r="B49" s="9" t="s">
        <v>67</v>
      </c>
      <c r="C49" s="9" t="s">
        <v>307</v>
      </c>
      <c r="D49" s="9" t="s">
        <v>318</v>
      </c>
      <c r="E49" s="9">
        <v>4.9999998954685862E-2</v>
      </c>
    </row>
    <row r="50" spans="1:5" ht="24.75" x14ac:dyDescent="0.25">
      <c r="A50" s="9" t="s">
        <v>81</v>
      </c>
      <c r="B50" s="9" t="s">
        <v>67</v>
      </c>
      <c r="C50" s="9" t="s">
        <v>307</v>
      </c>
      <c r="D50" s="9" t="s">
        <v>319</v>
      </c>
      <c r="E50" s="9">
        <v>4.9999998954685862E-2</v>
      </c>
    </row>
    <row r="51" spans="1:5" ht="24.75" x14ac:dyDescent="0.25">
      <c r="A51" s="9" t="s">
        <v>81</v>
      </c>
      <c r="B51" s="9" t="s">
        <v>67</v>
      </c>
      <c r="C51" s="9" t="s">
        <v>307</v>
      </c>
      <c r="D51" s="9" t="s">
        <v>320</v>
      </c>
      <c r="E51" s="9">
        <v>8.9999998118434538E-2</v>
      </c>
    </row>
    <row r="52" spans="1:5" ht="24.75" x14ac:dyDescent="0.25">
      <c r="A52" s="9" t="s">
        <v>81</v>
      </c>
      <c r="B52" s="9" t="s">
        <v>67</v>
      </c>
      <c r="C52" s="9" t="s">
        <v>307</v>
      </c>
      <c r="D52" s="9" t="s">
        <v>321</v>
      </c>
      <c r="E52" s="9">
        <v>4.9999998954685862E-2</v>
      </c>
    </row>
    <row r="53" spans="1:5" ht="24.75" x14ac:dyDescent="0.25">
      <c r="A53" s="9" t="s">
        <v>81</v>
      </c>
      <c r="B53" s="9" t="s">
        <v>67</v>
      </c>
      <c r="C53" s="9" t="s">
        <v>307</v>
      </c>
      <c r="D53" s="9" t="s">
        <v>322</v>
      </c>
      <c r="E53" s="9">
        <v>0.11999999749124604</v>
      </c>
    </row>
    <row r="54" spans="1:5" ht="24.75" x14ac:dyDescent="0.25">
      <c r="A54" s="9" t="s">
        <v>81</v>
      </c>
      <c r="B54" s="9" t="s">
        <v>67</v>
      </c>
      <c r="C54" s="9" t="s">
        <v>307</v>
      </c>
      <c r="D54" s="9" t="s">
        <v>323</v>
      </c>
      <c r="E54" s="9">
        <v>8.9999998118434538E-2</v>
      </c>
    </row>
    <row r="55" spans="1:5" ht="24.75" x14ac:dyDescent="0.25">
      <c r="A55" s="9" t="s">
        <v>81</v>
      </c>
      <c r="B55" s="9" t="s">
        <v>67</v>
      </c>
      <c r="C55" s="9" t="s">
        <v>307</v>
      </c>
      <c r="D55" s="9" t="s">
        <v>324</v>
      </c>
      <c r="E55" s="9">
        <v>0.11999999749124604</v>
      </c>
    </row>
    <row r="56" spans="1:5" ht="24.75" x14ac:dyDescent="0.25">
      <c r="A56" s="9" t="s">
        <v>81</v>
      </c>
      <c r="B56" s="9" t="s">
        <v>67</v>
      </c>
      <c r="C56" s="9" t="s">
        <v>307</v>
      </c>
      <c r="D56" s="9" t="s">
        <v>325</v>
      </c>
      <c r="E56" s="9">
        <v>0.11999999749124604</v>
      </c>
    </row>
    <row r="57" spans="1:5" ht="24.75" x14ac:dyDescent="0.25">
      <c r="A57" s="9" t="s">
        <v>81</v>
      </c>
      <c r="B57" s="9" t="s">
        <v>67</v>
      </c>
      <c r="C57" s="9" t="s">
        <v>307</v>
      </c>
      <c r="D57" s="9" t="s">
        <v>326</v>
      </c>
      <c r="E57" s="9">
        <v>8.9999998118434538E-2</v>
      </c>
    </row>
    <row r="58" spans="1:5" ht="24.75" x14ac:dyDescent="0.25">
      <c r="A58" s="9" t="s">
        <v>81</v>
      </c>
      <c r="B58" s="9" t="s">
        <v>67</v>
      </c>
      <c r="C58" s="9" t="s">
        <v>307</v>
      </c>
      <c r="D58" s="9" t="s">
        <v>327</v>
      </c>
      <c r="E58" s="9">
        <v>0.11999999749124604</v>
      </c>
    </row>
    <row r="59" spans="1:5" x14ac:dyDescent="0.25">
      <c r="A59" s="1" t="s">
        <v>41</v>
      </c>
      <c r="B59" s="1" t="s">
        <v>41</v>
      </c>
      <c r="C59" s="1">
        <f>SUBTOTAL(103,Elements20_53[Elemento])</f>
        <v>20</v>
      </c>
      <c r="D59" s="1" t="s">
        <v>41</v>
      </c>
      <c r="E59" s="1">
        <f>SUBTOTAL(109,Elements20_53[Totais:])</f>
        <v>1.959999959023685</v>
      </c>
    </row>
    <row r="62" spans="1:5" x14ac:dyDescent="0.25">
      <c r="A62" s="21" t="s">
        <v>34</v>
      </c>
      <c r="B62" s="21" t="s">
        <v>34</v>
      </c>
      <c r="C62" s="21" t="s">
        <v>34</v>
      </c>
      <c r="D62" s="21" t="s">
        <v>34</v>
      </c>
      <c r="E62" s="21" t="s">
        <v>34</v>
      </c>
    </row>
    <row r="63" spans="1:5" x14ac:dyDescent="0.25">
      <c r="A63" s="21" t="s">
        <v>34</v>
      </c>
      <c r="B63" s="21" t="s">
        <v>34</v>
      </c>
      <c r="C63" s="21" t="s">
        <v>34</v>
      </c>
      <c r="D63" s="21" t="s">
        <v>34</v>
      </c>
      <c r="E63" s="21" t="s">
        <v>34</v>
      </c>
    </row>
    <row r="65" spans="1:5" x14ac:dyDescent="0.25">
      <c r="A65" s="16" t="s">
        <v>58</v>
      </c>
      <c r="B65" s="16" t="s">
        <v>58</v>
      </c>
      <c r="C65" s="16" t="s">
        <v>58</v>
      </c>
      <c r="D65" s="16" t="s">
        <v>58</v>
      </c>
      <c r="E65" s="16" t="s">
        <v>58</v>
      </c>
    </row>
    <row r="66" spans="1:5" x14ac:dyDescent="0.25">
      <c r="A66" s="22" t="s">
        <v>41</v>
      </c>
      <c r="B66" s="22" t="s">
        <v>41</v>
      </c>
      <c r="C66" s="22" t="s">
        <v>41</v>
      </c>
      <c r="D66" s="22" t="s">
        <v>41</v>
      </c>
      <c r="E66" s="22" t="s">
        <v>41</v>
      </c>
    </row>
    <row r="67" spans="1:5" x14ac:dyDescent="0.25">
      <c r="A67" s="8" t="s">
        <v>76</v>
      </c>
      <c r="B67" s="8" t="s">
        <v>77</v>
      </c>
      <c r="C67" s="8" t="s">
        <v>78</v>
      </c>
      <c r="D67" s="8" t="s">
        <v>79</v>
      </c>
      <c r="E67" s="8" t="s">
        <v>80</v>
      </c>
    </row>
    <row r="68" spans="1:5" ht="24.75" x14ac:dyDescent="0.25">
      <c r="A68" s="9" t="s">
        <v>81</v>
      </c>
      <c r="B68" s="9" t="s">
        <v>67</v>
      </c>
      <c r="C68" s="9" t="s">
        <v>69</v>
      </c>
      <c r="D68" s="9" t="s">
        <v>328</v>
      </c>
      <c r="E68" s="9">
        <v>1.0545064926948926</v>
      </c>
    </row>
    <row r="69" spans="1:5" ht="24.75" x14ac:dyDescent="0.25">
      <c r="A69" s="9" t="s">
        <v>81</v>
      </c>
      <c r="B69" s="9" t="s">
        <v>67</v>
      </c>
      <c r="C69" s="9" t="s">
        <v>69</v>
      </c>
      <c r="D69" s="9" t="s">
        <v>329</v>
      </c>
      <c r="E69" s="9">
        <v>1.62489864101625</v>
      </c>
    </row>
    <row r="70" spans="1:5" ht="24.75" x14ac:dyDescent="0.25">
      <c r="A70" s="9" t="s">
        <v>81</v>
      </c>
      <c r="B70" s="9" t="s">
        <v>67</v>
      </c>
      <c r="C70" s="9" t="s">
        <v>69</v>
      </c>
      <c r="D70" s="9" t="s">
        <v>330</v>
      </c>
      <c r="E70" s="9">
        <v>1.0545064926948926</v>
      </c>
    </row>
    <row r="71" spans="1:5" ht="24.75" x14ac:dyDescent="0.25">
      <c r="A71" s="9" t="s">
        <v>81</v>
      </c>
      <c r="B71" s="9" t="s">
        <v>67</v>
      </c>
      <c r="C71" s="9" t="s">
        <v>69</v>
      </c>
      <c r="D71" s="9" t="s">
        <v>331</v>
      </c>
      <c r="E71" s="9">
        <v>1.6296918523466832</v>
      </c>
    </row>
    <row r="72" spans="1:5" ht="24.75" x14ac:dyDescent="0.25">
      <c r="A72" s="9" t="s">
        <v>81</v>
      </c>
      <c r="B72" s="9" t="s">
        <v>67</v>
      </c>
      <c r="C72" s="9" t="s">
        <v>69</v>
      </c>
      <c r="D72" s="9" t="s">
        <v>332</v>
      </c>
      <c r="E72" s="9">
        <v>0.34579999277060597</v>
      </c>
    </row>
    <row r="73" spans="1:5" ht="24.75" x14ac:dyDescent="0.25">
      <c r="A73" s="9" t="s">
        <v>81</v>
      </c>
      <c r="B73" s="9" t="s">
        <v>67</v>
      </c>
      <c r="C73" s="9" t="s">
        <v>69</v>
      </c>
      <c r="D73" s="9" t="s">
        <v>333</v>
      </c>
      <c r="E73" s="9">
        <v>1.0497132813644601</v>
      </c>
    </row>
    <row r="74" spans="1:5" ht="24.75" x14ac:dyDescent="0.25">
      <c r="A74" s="9" t="s">
        <v>81</v>
      </c>
      <c r="B74" s="9" t="s">
        <v>67</v>
      </c>
      <c r="C74" s="9" t="s">
        <v>69</v>
      </c>
      <c r="D74" s="9" t="s">
        <v>334</v>
      </c>
      <c r="E74" s="9">
        <v>0.34839999271625366</v>
      </c>
    </row>
    <row r="75" spans="1:5" ht="24.75" x14ac:dyDescent="0.25">
      <c r="A75" s="9" t="s">
        <v>81</v>
      </c>
      <c r="B75" s="9" t="s">
        <v>67</v>
      </c>
      <c r="C75" s="9" t="s">
        <v>69</v>
      </c>
      <c r="D75" s="9" t="s">
        <v>335</v>
      </c>
      <c r="E75" s="9">
        <v>1.3852380744946597</v>
      </c>
    </row>
    <row r="76" spans="1:5" ht="24.75" x14ac:dyDescent="0.25">
      <c r="A76" s="9" t="s">
        <v>81</v>
      </c>
      <c r="B76" s="9" t="s">
        <v>67</v>
      </c>
      <c r="C76" s="9" t="s">
        <v>69</v>
      </c>
      <c r="D76" s="9" t="s">
        <v>336</v>
      </c>
      <c r="E76" s="9">
        <v>1.0545064926949173</v>
      </c>
    </row>
    <row r="77" spans="1:5" ht="24.75" x14ac:dyDescent="0.25">
      <c r="A77" s="9" t="s">
        <v>81</v>
      </c>
      <c r="B77" s="9" t="s">
        <v>67</v>
      </c>
      <c r="C77" s="9" t="s">
        <v>69</v>
      </c>
      <c r="D77" s="9" t="s">
        <v>337</v>
      </c>
      <c r="E77" s="9">
        <v>1.3852380744946593</v>
      </c>
    </row>
    <row r="78" spans="1:5" x14ac:dyDescent="0.25">
      <c r="A78" s="1" t="s">
        <v>41</v>
      </c>
      <c r="B78" s="1" t="s">
        <v>41</v>
      </c>
      <c r="C78" s="1">
        <f>SUBTOTAL(103,Elements20_54[Elemento])</f>
        <v>10</v>
      </c>
      <c r="D78" s="1" t="s">
        <v>41</v>
      </c>
      <c r="E78" s="1">
        <f>SUBTOTAL(109,Elements20_54[Totais:])</f>
        <v>10.932499387288274</v>
      </c>
    </row>
  </sheetData>
  <mergeCells count="12">
    <mergeCell ref="A65:E65"/>
    <mergeCell ref="A66:E66"/>
    <mergeCell ref="A22:E22"/>
    <mergeCell ref="A33:E34"/>
    <mergeCell ref="A36:E36"/>
    <mergeCell ref="A37:E37"/>
    <mergeCell ref="A62:E63"/>
    <mergeCell ref="A1:E2"/>
    <mergeCell ref="A4:E4"/>
    <mergeCell ref="A5:E5"/>
    <mergeCell ref="A18:E19"/>
    <mergeCell ref="A21:E21"/>
  </mergeCells>
  <hyperlinks>
    <hyperlink ref="A1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0000000}"/>
    <hyperlink ref="B1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1000000}"/>
    <hyperlink ref="C1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2000000}"/>
    <hyperlink ref="D1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3000000}"/>
    <hyperlink ref="E1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4000000}"/>
    <hyperlink ref="A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5000000}"/>
    <hyperlink ref="B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6000000}"/>
    <hyperlink ref="C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7000000}"/>
    <hyperlink ref="D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8000000}"/>
    <hyperlink ref="E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9000000}"/>
    <hyperlink ref="A4" location="'20.5'!A1" display="Pilares estruturais (Volume_Concreto)" xr:uid="{00000000-0004-0000-0B00-00000A000000}"/>
    <hyperlink ref="B4" location="'20.5'!A1" display="Pilares estruturais (Volume_Concreto)" xr:uid="{00000000-0004-0000-0B00-00000B000000}"/>
    <hyperlink ref="C4" location="'20.5'!A1" display="Pilares estruturais (Volume_Concreto)" xr:uid="{00000000-0004-0000-0B00-00000C000000}"/>
    <hyperlink ref="D4" location="'20.5'!A1" display="Pilares estruturais (Volume_Concreto)" xr:uid="{00000000-0004-0000-0B00-00000D000000}"/>
    <hyperlink ref="E4" location="'20.5'!A1" display="Pilares estruturais (Volume_Concreto)" xr:uid="{00000000-0004-0000-0B00-00000E000000}"/>
    <hyperlink ref="A18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0F000000}"/>
    <hyperlink ref="B18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0000000}"/>
    <hyperlink ref="C18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1000000}"/>
    <hyperlink ref="D18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2000000}"/>
    <hyperlink ref="E18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3000000}"/>
    <hyperlink ref="A19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4000000}"/>
    <hyperlink ref="B19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5000000}"/>
    <hyperlink ref="C19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6000000}"/>
    <hyperlink ref="D19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7000000}"/>
    <hyperlink ref="E19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8000000}"/>
    <hyperlink ref="A21" location="'20.5'!A1" display="Pisos (Volume_Concreto)" xr:uid="{00000000-0004-0000-0B00-000019000000}"/>
    <hyperlink ref="B21" location="'20.5'!A1" display="Pisos (Volume_Concreto)" xr:uid="{00000000-0004-0000-0B00-00001A000000}"/>
    <hyperlink ref="C21" location="'20.5'!A1" display="Pisos (Volume_Concreto)" xr:uid="{00000000-0004-0000-0B00-00001B000000}"/>
    <hyperlink ref="D21" location="'20.5'!A1" display="Pisos (Volume_Concreto)" xr:uid="{00000000-0004-0000-0B00-00001C000000}"/>
    <hyperlink ref="E21" location="'20.5'!A1" display="Pisos (Volume_Concreto)" xr:uid="{00000000-0004-0000-0B00-00001D000000}"/>
    <hyperlink ref="A3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E000000}"/>
    <hyperlink ref="B3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1F000000}"/>
    <hyperlink ref="C3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0000000}"/>
    <hyperlink ref="D3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1000000}"/>
    <hyperlink ref="E3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2000000}"/>
    <hyperlink ref="A34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3000000}"/>
    <hyperlink ref="B34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4000000}"/>
    <hyperlink ref="C34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5000000}"/>
    <hyperlink ref="D34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6000000}"/>
    <hyperlink ref="E34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7000000}"/>
    <hyperlink ref="A36" location="'20.5'!A1" display="Quadro estrutural (Volume_Concreto)" xr:uid="{00000000-0004-0000-0B00-000028000000}"/>
    <hyperlink ref="B36" location="'20.5'!A1" display="Quadro estrutural (Volume_Concreto)" xr:uid="{00000000-0004-0000-0B00-000029000000}"/>
    <hyperlink ref="C36" location="'20.5'!A1" display="Quadro estrutural (Volume_Concreto)" xr:uid="{00000000-0004-0000-0B00-00002A000000}"/>
    <hyperlink ref="D36" location="'20.5'!A1" display="Quadro estrutural (Volume_Concreto)" xr:uid="{00000000-0004-0000-0B00-00002B000000}"/>
    <hyperlink ref="E36" location="'20.5'!A1" display="Quadro estrutural (Volume_Concreto)" xr:uid="{00000000-0004-0000-0B00-00002C000000}"/>
    <hyperlink ref="A6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D000000}"/>
    <hyperlink ref="B6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E000000}"/>
    <hyperlink ref="C6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2F000000}"/>
    <hyperlink ref="D6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0000000}"/>
    <hyperlink ref="E62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1000000}"/>
    <hyperlink ref="A6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2000000}"/>
    <hyperlink ref="B6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3000000}"/>
    <hyperlink ref="C6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4000000}"/>
    <hyperlink ref="D6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5000000}"/>
    <hyperlink ref="E63" location="'20.5'!A1" display="CONTROLE TECNOLOGICO DE OBRAS EM CONCRETO ARMADO CONSIDERAND O APENAS O CONTROLE DO CONCRETO E CONSTANDO DE COLETA,MOLDAG EM E CAPEAMENTO DE CORPOS DE PROVA,TRANSPORTE ATE 50KM,ENSAI OS DE RESISTENCIA A COMPRESSAO AOS 3, 7 E 28 DIAS E &quot;SLUMP T EST&quot;,MEDIDO" xr:uid="{00000000-0004-0000-0B00-000036000000}"/>
    <hyperlink ref="A65" location="'20.5'!A1" display="Paredes (Volume)" xr:uid="{00000000-0004-0000-0B00-000037000000}"/>
    <hyperlink ref="B65" location="'20.5'!A1" display="Paredes (Volume)" xr:uid="{00000000-0004-0000-0B00-000038000000}"/>
    <hyperlink ref="C65" location="'20.5'!A1" display="Paredes (Volume)" xr:uid="{00000000-0004-0000-0B00-000039000000}"/>
    <hyperlink ref="D65" location="'20.5'!A1" display="Paredes (Volume)" xr:uid="{00000000-0004-0000-0B00-00003A000000}"/>
    <hyperlink ref="E65" location="'20.5'!A1" display="Paredes (Volume)" xr:uid="{00000000-0004-0000-0B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Orçamento</vt:lpstr>
      <vt:lpstr>20</vt:lpstr>
      <vt:lpstr>20.1</vt:lpstr>
      <vt:lpstr>20.2</vt:lpstr>
      <vt:lpstr>20.3</vt:lpstr>
      <vt:lpstr>20.4</vt:lpstr>
      <vt:lpstr>20.5</vt:lpstr>
      <vt:lpstr>20.1E</vt:lpstr>
      <vt:lpstr>20.2E</vt:lpstr>
      <vt:lpstr>20.3E</vt:lpstr>
      <vt:lpstr>20.4E</vt:lpstr>
      <vt:lpstr>20.5E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2026-02-06T12:38:53Z</dcterms:modified>
</cp:coreProperties>
</file>